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sna.DSOKOCEVJE\Desktop\PREHRANA 2025-26\"/>
    </mc:Choice>
  </mc:AlternateContent>
  <bookViews>
    <workbookView xWindow="0" yWindow="0" windowWidth="19200" windowHeight="11595" firstSheet="24" activeTab="32"/>
  </bookViews>
  <sheets>
    <sheet name="navodila" sheetId="1" r:id="rId1"/>
    <sheet name="1 sveže meso" sheetId="2" r:id="rId2"/>
    <sheet name="2 MESNI IZDELKI" sheetId="36" r:id="rId3"/>
    <sheet name="mesni izdelki" sheetId="3" state="hidden" r:id="rId4"/>
    <sheet name="3 perutnina" sheetId="32" r:id="rId5"/>
    <sheet name="4 ribe zamrznjene" sheetId="5" r:id="rId6"/>
    <sheet name="5 ribe konzervirane" sheetId="31" r:id="rId7"/>
    <sheet name="6 mleko" sheetId="6" r:id="rId8"/>
    <sheet name="7 siri, namazi, skute" sheetId="7" r:id="rId9"/>
    <sheet name="8 jogurti" sheetId="8" r:id="rId10"/>
    <sheet name="9 smetana, maslo" sheetId="9" r:id="rId11"/>
    <sheet name="10 sladoled" sheetId="16" r:id="rId12"/>
    <sheet name="11 kruh in pekovski izdelki" sheetId="17" r:id="rId13"/>
    <sheet name="12 sveže pečene tortice" sheetId="38" r:id="rId14"/>
    <sheet name="13 testenine, zakuhe" sheetId="18" r:id="rId15"/>
    <sheet name="14 moke,mlevski izdelki" sheetId="19" r:id="rId16"/>
    <sheet name="16 sveže sadje" sheetId="20" state="hidden" r:id="rId17"/>
    <sheet name="15 sveže sadje" sheetId="10" r:id="rId18"/>
    <sheet name="16 SVEŽA ZELENJAVA" sheetId="35" r:id="rId19"/>
    <sheet name="17 SUHO SADJE IN OREŠČKI" sheetId="11" r:id="rId20"/>
    <sheet name="18 konzervirano sadje" sheetId="12" r:id="rId21"/>
    <sheet name="19 konzervirana zelenjava" sheetId="13" r:id="rId22"/>
    <sheet name="20 zamrznjena zelenjava, sadje" sheetId="21" r:id="rId23"/>
    <sheet name="21 zamrznjeni izdelki iz testa" sheetId="22" r:id="rId24"/>
    <sheet name="22 sveže testenine" sheetId="37" r:id="rId25"/>
    <sheet name="23 čaji" sheetId="23" r:id="rId26"/>
    <sheet name="24 začimbe" sheetId="24" r:id="rId27"/>
    <sheet name="25 juhe" sheetId="25" r:id="rId28"/>
    <sheet name="26 mesne paštete" sheetId="26" r:id="rId29"/>
    <sheet name="27 med" sheetId="14" r:id="rId30"/>
    <sheet name="28 sestavine za peciva" sheetId="29" r:id="rId31"/>
    <sheet name="29 OPB" sheetId="27" r:id="rId32"/>
    <sheet name="30 brezalkoholna pijača" sheetId="34" r:id="rId33"/>
    <sheet name="31 sadne kaše" sheetId="28" r:id="rId34"/>
    <sheet name="32 alkoholna pijača" sheetId="30" r:id="rId3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6" l="1"/>
  <c r="I15" i="32"/>
  <c r="I12" i="36"/>
  <c r="J8" i="9" l="1"/>
  <c r="E29" i="21" l="1"/>
  <c r="I6" i="5"/>
  <c r="I18" i="32" l="1"/>
  <c r="J11" i="9"/>
  <c r="J10" i="9"/>
  <c r="I17" i="32" l="1"/>
  <c r="I8" i="37" l="1"/>
  <c r="I5" i="7"/>
  <c r="I16" i="36"/>
  <c r="E7" i="38"/>
  <c r="I6" i="38"/>
  <c r="I5" i="38"/>
  <c r="I4" i="38"/>
  <c r="I7" i="38" s="1"/>
  <c r="I28" i="2"/>
  <c r="I27" i="2"/>
  <c r="I9" i="32"/>
  <c r="I11" i="32"/>
  <c r="E11" i="5"/>
  <c r="I10" i="5"/>
  <c r="I8" i="10"/>
  <c r="I15" i="8"/>
  <c r="I27" i="21"/>
  <c r="I25" i="21"/>
  <c r="I15" i="21"/>
  <c r="I11" i="21"/>
  <c r="I15" i="7"/>
  <c r="J7" i="27"/>
  <c r="E9" i="37"/>
  <c r="I7" i="37"/>
  <c r="I6" i="37"/>
  <c r="I5" i="37"/>
  <c r="I4" i="37"/>
  <c r="I9" i="37" l="1"/>
  <c r="F43" i="27"/>
  <c r="F12" i="9"/>
  <c r="F9" i="6" l="1"/>
  <c r="I5" i="36"/>
  <c r="I6" i="36"/>
  <c r="I7" i="36"/>
  <c r="I8" i="36"/>
  <c r="I9" i="36"/>
  <c r="I10" i="36"/>
  <c r="I11" i="36"/>
  <c r="I13" i="36"/>
  <c r="I14" i="36"/>
  <c r="I15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4" i="36"/>
  <c r="I15" i="17"/>
  <c r="I14" i="17"/>
  <c r="I34" i="36" l="1"/>
  <c r="E47" i="35"/>
  <c r="I46" i="35"/>
  <c r="I45" i="35"/>
  <c r="I44" i="35"/>
  <c r="I43" i="35"/>
  <c r="I42" i="35"/>
  <c r="I41" i="35"/>
  <c r="I40" i="35"/>
  <c r="I39" i="35"/>
  <c r="I38" i="35"/>
  <c r="I37" i="35"/>
  <c r="I36" i="35"/>
  <c r="I35" i="35"/>
  <c r="I34" i="35"/>
  <c r="I33" i="35"/>
  <c r="I32" i="35"/>
  <c r="I31" i="35"/>
  <c r="I30" i="35"/>
  <c r="I29" i="35"/>
  <c r="I28" i="35"/>
  <c r="I27" i="35"/>
  <c r="I26" i="35"/>
  <c r="I25" i="35"/>
  <c r="I24" i="35"/>
  <c r="I23" i="35"/>
  <c r="I22" i="35"/>
  <c r="I21" i="35"/>
  <c r="I20" i="35"/>
  <c r="I19" i="35"/>
  <c r="I18" i="35"/>
  <c r="I17" i="35"/>
  <c r="I16" i="35"/>
  <c r="I15" i="35"/>
  <c r="I14" i="35"/>
  <c r="I13" i="35"/>
  <c r="I12" i="35"/>
  <c r="I11" i="35"/>
  <c r="I10" i="35"/>
  <c r="I9" i="35"/>
  <c r="I8" i="35"/>
  <c r="I7" i="35"/>
  <c r="I6" i="35"/>
  <c r="I5" i="35"/>
  <c r="I4" i="35"/>
  <c r="I47" i="35" l="1"/>
  <c r="E34" i="36"/>
  <c r="E31" i="24" l="1"/>
  <c r="I19" i="22" l="1"/>
  <c r="I28" i="21"/>
  <c r="J14" i="27" l="1"/>
  <c r="I19" i="13"/>
  <c r="E8" i="30" l="1"/>
  <c r="E8" i="28"/>
  <c r="E24" i="29"/>
  <c r="E10" i="19"/>
  <c r="E16" i="7"/>
  <c r="E10" i="31"/>
  <c r="E22" i="32"/>
  <c r="E29" i="2"/>
  <c r="E21" i="34" l="1"/>
  <c r="E11" i="25"/>
  <c r="E7" i="26"/>
  <c r="E6" i="14"/>
  <c r="E16" i="23"/>
  <c r="E20" i="22"/>
  <c r="I16" i="22"/>
  <c r="E26" i="13"/>
  <c r="E20" i="12" l="1"/>
  <c r="E14" i="11"/>
  <c r="E26" i="10"/>
  <c r="E19" i="18"/>
  <c r="E25" i="17"/>
  <c r="E8" i="16"/>
  <c r="E16" i="8" l="1"/>
  <c r="I7" i="21" l="1"/>
  <c r="I14" i="8" l="1"/>
  <c r="I25" i="10" l="1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7" i="10"/>
  <c r="I6" i="10"/>
  <c r="I5" i="10"/>
  <c r="I4" i="10"/>
  <c r="I26" i="10" l="1"/>
  <c r="I21" i="32" l="1"/>
  <c r="I20" i="32"/>
  <c r="I19" i="32"/>
  <c r="I16" i="32"/>
  <c r="I14" i="32"/>
  <c r="I13" i="32"/>
  <c r="I12" i="32"/>
  <c r="I18" i="22" l="1"/>
  <c r="I9" i="5"/>
  <c r="I6" i="16"/>
  <c r="I17" i="17" l="1"/>
  <c r="I16" i="17"/>
  <c r="I7" i="28" l="1"/>
  <c r="I6" i="28"/>
  <c r="I5" i="28"/>
  <c r="I20" i="34" l="1"/>
  <c r="I19" i="34"/>
  <c r="I18" i="34"/>
  <c r="I17" i="34"/>
  <c r="I16" i="34"/>
  <c r="I15" i="34"/>
  <c r="I14" i="34"/>
  <c r="I13" i="34"/>
  <c r="I12" i="34"/>
  <c r="I11" i="34"/>
  <c r="I10" i="34"/>
  <c r="I9" i="34"/>
  <c r="I8" i="34"/>
  <c r="I7" i="34"/>
  <c r="I6" i="34"/>
  <c r="I5" i="34"/>
  <c r="I4" i="34"/>
  <c r="I21" i="34" l="1"/>
  <c r="I10" i="32"/>
  <c r="I8" i="32"/>
  <c r="I7" i="32"/>
  <c r="I6" i="32"/>
  <c r="I4" i="32"/>
  <c r="I22" i="32" l="1"/>
  <c r="I17" i="22"/>
  <c r="I9" i="31"/>
  <c r="I8" i="31"/>
  <c r="I7" i="31"/>
  <c r="I6" i="31"/>
  <c r="I5" i="31"/>
  <c r="I4" i="31"/>
  <c r="I10" i="31" l="1"/>
  <c r="I9" i="7"/>
  <c r="I6" i="7"/>
  <c r="J5" i="27"/>
  <c r="J4" i="27"/>
  <c r="J40" i="27"/>
  <c r="I19" i="29"/>
  <c r="I17" i="29"/>
  <c r="I11" i="29"/>
  <c r="I25" i="24"/>
  <c r="I8" i="24"/>
  <c r="I24" i="13"/>
  <c r="I25" i="13"/>
  <c r="I19" i="21" l="1"/>
  <c r="I7" i="30"/>
  <c r="I6" i="30"/>
  <c r="I5" i="30"/>
  <c r="I4" i="30"/>
  <c r="I4" i="28"/>
  <c r="I8" i="28" s="1"/>
  <c r="J42" i="27"/>
  <c r="J41" i="27"/>
  <c r="J39" i="27"/>
  <c r="J38" i="27"/>
  <c r="J37" i="27"/>
  <c r="J36" i="27"/>
  <c r="J35" i="27"/>
  <c r="J34" i="27"/>
  <c r="J33" i="27"/>
  <c r="J32" i="27"/>
  <c r="J31" i="27"/>
  <c r="J30" i="27"/>
  <c r="J29" i="27"/>
  <c r="J28" i="27"/>
  <c r="J27" i="27"/>
  <c r="J26" i="27"/>
  <c r="J25" i="27"/>
  <c r="J24" i="27"/>
  <c r="J23" i="27"/>
  <c r="J22" i="27"/>
  <c r="J21" i="27"/>
  <c r="J20" i="27"/>
  <c r="J19" i="27"/>
  <c r="J18" i="27"/>
  <c r="J17" i="27"/>
  <c r="J16" i="27"/>
  <c r="J15" i="27"/>
  <c r="J13" i="27"/>
  <c r="J12" i="27"/>
  <c r="J11" i="27"/>
  <c r="J10" i="27"/>
  <c r="J9" i="27"/>
  <c r="J8" i="27"/>
  <c r="J6" i="27"/>
  <c r="I23" i="29"/>
  <c r="I22" i="29"/>
  <c r="I21" i="29"/>
  <c r="I20" i="29"/>
  <c r="I18" i="29"/>
  <c r="I16" i="29"/>
  <c r="I15" i="29"/>
  <c r="I14" i="29"/>
  <c r="I13" i="29"/>
  <c r="I12" i="29"/>
  <c r="I10" i="29"/>
  <c r="I9" i="29"/>
  <c r="I8" i="29"/>
  <c r="I7" i="29"/>
  <c r="I6" i="29"/>
  <c r="I5" i="29"/>
  <c r="I4" i="29"/>
  <c r="I5" i="14"/>
  <c r="I4" i="14"/>
  <c r="I6" i="26"/>
  <c r="I5" i="26"/>
  <c r="I4" i="26"/>
  <c r="I10" i="25"/>
  <c r="I9" i="25"/>
  <c r="I8" i="25"/>
  <c r="I7" i="25"/>
  <c r="I6" i="25"/>
  <c r="I5" i="25"/>
  <c r="I4" i="25"/>
  <c r="I30" i="24"/>
  <c r="I29" i="24"/>
  <c r="I28" i="24"/>
  <c r="I27" i="24"/>
  <c r="I26" i="24"/>
  <c r="I24" i="24"/>
  <c r="I23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" i="24"/>
  <c r="I9" i="24"/>
  <c r="I7" i="24"/>
  <c r="I6" i="24"/>
  <c r="I5" i="24"/>
  <c r="I4" i="24"/>
  <c r="I15" i="23"/>
  <c r="I14" i="23"/>
  <c r="I13" i="23"/>
  <c r="I12" i="23"/>
  <c r="I11" i="23"/>
  <c r="I10" i="23"/>
  <c r="I9" i="23"/>
  <c r="I8" i="23"/>
  <c r="I7" i="23"/>
  <c r="I6" i="23"/>
  <c r="I5" i="23"/>
  <c r="I4" i="23"/>
  <c r="I15" i="22"/>
  <c r="I14" i="22"/>
  <c r="I13" i="22"/>
  <c r="I12" i="22"/>
  <c r="I11" i="22"/>
  <c r="I10" i="22"/>
  <c r="I9" i="22"/>
  <c r="I8" i="22"/>
  <c r="I7" i="22"/>
  <c r="I6" i="22"/>
  <c r="I5" i="22"/>
  <c r="I4" i="22"/>
  <c r="I26" i="21"/>
  <c r="I24" i="21"/>
  <c r="I23" i="21"/>
  <c r="I22" i="21"/>
  <c r="I21" i="21"/>
  <c r="I20" i="21"/>
  <c r="I18" i="21"/>
  <c r="I17" i="21"/>
  <c r="I16" i="21"/>
  <c r="I14" i="21"/>
  <c r="I13" i="21"/>
  <c r="I12" i="21"/>
  <c r="I10" i="21"/>
  <c r="I9" i="21"/>
  <c r="I8" i="21"/>
  <c r="I6" i="21"/>
  <c r="I5" i="21"/>
  <c r="I4" i="21"/>
  <c r="I29" i="21" l="1"/>
  <c r="I20" i="22"/>
  <c r="I7" i="26"/>
  <c r="I31" i="24"/>
  <c r="I6" i="14"/>
  <c r="I11" i="25"/>
  <c r="I8" i="30"/>
  <c r="J43" i="27"/>
  <c r="I24" i="29"/>
  <c r="I16" i="23"/>
  <c r="I23" i="13" l="1"/>
  <c r="I22" i="13"/>
  <c r="I21" i="13"/>
  <c r="I20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26" i="13" l="1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13" i="11"/>
  <c r="I12" i="11"/>
  <c r="I11" i="11"/>
  <c r="I10" i="11"/>
  <c r="I9" i="11"/>
  <c r="I8" i="11"/>
  <c r="I7" i="11"/>
  <c r="I6" i="11"/>
  <c r="I5" i="11"/>
  <c r="I4" i="11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I5" i="20"/>
  <c r="I4" i="20"/>
  <c r="I14" i="11" l="1"/>
  <c r="I20" i="12"/>
  <c r="I26" i="20"/>
  <c r="I9" i="19"/>
  <c r="I8" i="19"/>
  <c r="I7" i="19"/>
  <c r="I6" i="19"/>
  <c r="I5" i="19"/>
  <c r="I4" i="19"/>
  <c r="I18" i="18"/>
  <c r="I17" i="18"/>
  <c r="I16" i="18"/>
  <c r="I15" i="18"/>
  <c r="I14" i="18"/>
  <c r="I13" i="18"/>
  <c r="I12" i="18"/>
  <c r="I11" i="18"/>
  <c r="I10" i="18"/>
  <c r="I9" i="18"/>
  <c r="I8" i="18"/>
  <c r="I7" i="18"/>
  <c r="I6" i="18"/>
  <c r="I5" i="18"/>
  <c r="I4" i="18"/>
  <c r="I24" i="17"/>
  <c r="I23" i="17"/>
  <c r="I22" i="17"/>
  <c r="I21" i="17"/>
  <c r="I20" i="17"/>
  <c r="I19" i="17"/>
  <c r="I18" i="17"/>
  <c r="I13" i="17"/>
  <c r="I12" i="17"/>
  <c r="I11" i="17"/>
  <c r="I10" i="17"/>
  <c r="I9" i="17"/>
  <c r="I8" i="17"/>
  <c r="I7" i="17"/>
  <c r="I6" i="17"/>
  <c r="I5" i="17"/>
  <c r="I4" i="17"/>
  <c r="I5" i="16"/>
  <c r="I4" i="16"/>
  <c r="I13" i="8"/>
  <c r="I12" i="8"/>
  <c r="I11" i="8"/>
  <c r="I8" i="16" l="1"/>
  <c r="I10" i="19"/>
  <c r="I19" i="18"/>
  <c r="I25" i="17"/>
  <c r="J8" i="6"/>
  <c r="J7" i="6"/>
  <c r="J9" i="9"/>
  <c r="J7" i="9"/>
  <c r="J6" i="9"/>
  <c r="J5" i="9"/>
  <c r="J4" i="9"/>
  <c r="I10" i="8"/>
  <c r="I9" i="8"/>
  <c r="I8" i="8"/>
  <c r="I7" i="8"/>
  <c r="I6" i="8"/>
  <c r="I5" i="8"/>
  <c r="I4" i="8"/>
  <c r="I14" i="7"/>
  <c r="I13" i="7"/>
  <c r="I12" i="7"/>
  <c r="I11" i="7"/>
  <c r="I10" i="7"/>
  <c r="I8" i="7"/>
  <c r="I7" i="7"/>
  <c r="I4" i="7"/>
  <c r="J6" i="6"/>
  <c r="J5" i="6"/>
  <c r="J4" i="6"/>
  <c r="I8" i="5"/>
  <c r="I7" i="5"/>
  <c r="I5" i="5"/>
  <c r="I4" i="5"/>
  <c r="I11" i="5" s="1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J12" i="9" l="1"/>
  <c r="I29" i="2"/>
  <c r="I16" i="8"/>
  <c r="I16" i="7"/>
  <c r="J9" i="6"/>
</calcChain>
</file>

<file path=xl/sharedStrings.xml><?xml version="1.0" encoding="utf-8"?>
<sst xmlns="http://schemas.openxmlformats.org/spreadsheetml/2006/main" count="2736" uniqueCount="804">
  <si>
    <t>NAVODILA ZA PREDLOŽITEV PREDRAČUNA</t>
  </si>
  <si>
    <t>OBR-1/1</t>
  </si>
  <si>
    <t>Ponudnik izpolni vse manjkajoče rubrike:</t>
  </si>
  <si>
    <t>Ponudnik lahko ponudi vsak artikel, ki izpolnjuje postavljene zahteve. Če podrobnejši opis ni podan, naročnik nima posebnih zahtev.</t>
  </si>
  <si>
    <t>Za vsak sklop  mora ponuditi vse izdelke.</t>
  </si>
  <si>
    <t>Enota je podana v posebnem stolpcu poleg artikla.</t>
  </si>
  <si>
    <t xml:space="preserve">Cene v predračunu morajo vsebovati vse stroške, davke in popuste ter dostavo </t>
  </si>
  <si>
    <t>Cena na enoto mora biti zapisana na štiri decimalke (npr. 4,2334)</t>
  </si>
  <si>
    <t>Kadar je pri artiklu v opisu navedeno - CERTIFICIRAN, pomeni to pogoj in ni dodatnih točk za ta artikel oziroma sklop.</t>
  </si>
  <si>
    <t>Na posameznem predračunu je določeno merilo za posamezen sklop</t>
  </si>
  <si>
    <t xml:space="preserve">Sklop 1: SVEŽE MESO </t>
  </si>
  <si>
    <t>Zap. št.</t>
  </si>
  <si>
    <t>Opis:</t>
  </si>
  <si>
    <t>razpon mase/volumna</t>
  </si>
  <si>
    <t>Enota</t>
  </si>
  <si>
    <t>Okvirna letna količina</t>
  </si>
  <si>
    <t>Cena / enoto        brez DDV</t>
  </si>
  <si>
    <t>Stopnja DDV</t>
  </si>
  <si>
    <t>Cena / enoto        z DDV</t>
  </si>
  <si>
    <t>Vrednost skupaj</t>
  </si>
  <si>
    <t>komercialno ime izdelka</t>
  </si>
  <si>
    <t>AGRA MEDALJA ALI CERTIFIKAT</t>
  </si>
  <si>
    <t>8 (7x4)</t>
  </si>
  <si>
    <t>1.</t>
  </si>
  <si>
    <t>Sveže pleče, mlada govedina, BK, II. kategorija, v kosu</t>
  </si>
  <si>
    <t>1kg</t>
  </si>
  <si>
    <t>kg</t>
  </si>
  <si>
    <t>2.</t>
  </si>
  <si>
    <t>Sveže pleče, mlada govedine, BK, II. kategorija, kocke</t>
  </si>
  <si>
    <t>3.</t>
  </si>
  <si>
    <t>4.</t>
  </si>
  <si>
    <t>Sveže stegno, mlada govedina, BK, I. kategorija, v kosu</t>
  </si>
  <si>
    <t>5.</t>
  </si>
  <si>
    <t>6.</t>
  </si>
  <si>
    <t>7.</t>
  </si>
  <si>
    <t>Sveže pleče, telečje, BK,v kosu</t>
  </si>
  <si>
    <t>8.</t>
  </si>
  <si>
    <t>Sveže stegno, telečje, BK, v kosu</t>
  </si>
  <si>
    <t>9.</t>
  </si>
  <si>
    <t>10.</t>
  </si>
  <si>
    <t>11.</t>
  </si>
  <si>
    <t>Sveže pleče, telečje, BK, kocke</t>
  </si>
  <si>
    <t>12.</t>
  </si>
  <si>
    <t>Vampi, mlado govedo, kuhani in rezani</t>
  </si>
  <si>
    <t>13.</t>
  </si>
  <si>
    <t>14.</t>
  </si>
  <si>
    <t>Jetra, svinjska</t>
  </si>
  <si>
    <t>15.</t>
  </si>
  <si>
    <t>16.</t>
  </si>
  <si>
    <t>Sveže stegno, svinjsko,  BK, I. kategorija, v kosu</t>
  </si>
  <si>
    <t>17.</t>
  </si>
  <si>
    <t>18.</t>
  </si>
  <si>
    <t>Sveže pleče, svinjsko, BK, II. kategorija, v kosu</t>
  </si>
  <si>
    <t>19.</t>
  </si>
  <si>
    <t>20.</t>
  </si>
  <si>
    <t>odojek brez glave</t>
  </si>
  <si>
    <t>21.</t>
  </si>
  <si>
    <t>22.</t>
  </si>
  <si>
    <t>23.</t>
  </si>
  <si>
    <t>Sveže mleto mešano meso  50:50 (govedina: svinjina), max. 20 % maščobe</t>
  </si>
  <si>
    <t>24.</t>
  </si>
  <si>
    <t>Sveže pleče, svinjsko, BK, II. kategorije, kocke</t>
  </si>
  <si>
    <t>VREDNOST SKLOPA</t>
  </si>
  <si>
    <t>1 kg</t>
  </si>
  <si>
    <t>120gr</t>
  </si>
  <si>
    <t>25.</t>
  </si>
  <si>
    <t>26.</t>
  </si>
  <si>
    <t>27.</t>
  </si>
  <si>
    <t>28.</t>
  </si>
  <si>
    <t>29.</t>
  </si>
  <si>
    <t>120-160gr</t>
  </si>
  <si>
    <t>Merilo je najugodnejša ponudba: cena 80% , kakovost 20%</t>
  </si>
  <si>
    <t>Ponudnik mora na predračunu napisati kateri certifikat ponuja in certifikat priložiti k predračunu.</t>
  </si>
  <si>
    <t>Na certifikatu mora biti jasno razvidno za kateri artikel ponudnik uveljavlja certifikat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</si>
  <si>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</si>
  <si>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</si>
  <si>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</si>
  <si>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DATUM:</t>
  </si>
  <si>
    <t>ŽIG</t>
  </si>
  <si>
    <t>PODPIS ODGOVORNE OSEBE</t>
  </si>
  <si>
    <t>Kolagenska čreva fi 10 cm</t>
  </si>
  <si>
    <t>tm</t>
  </si>
  <si>
    <t xml:space="preserve">Merilo je najnižja cena 100% </t>
  </si>
  <si>
    <t>Lignji očiščeni (Loligo spp.)  zamrznjeni</t>
  </si>
  <si>
    <t>1-2kg</t>
  </si>
  <si>
    <t>Lignji očiščeni narezani zamrznjeni</t>
  </si>
  <si>
    <t>Vitki som (pangasius spp.),file, zamrznjen</t>
  </si>
  <si>
    <t>115 g - 125 g</t>
  </si>
  <si>
    <t>Sardine v sončničnem  olju, konz.</t>
  </si>
  <si>
    <t>Kosi tune v olivnem olju, konz.</t>
  </si>
  <si>
    <t>80 g</t>
  </si>
  <si>
    <t>Pašteta, skušina, z zelenjavo (najmanj 40%skuše)</t>
  </si>
  <si>
    <t>Merilo je najnižja cena 100%</t>
  </si>
  <si>
    <t>Dostava blaga se vrši naslednji dan od uradnega prejema naročila, 1 x tedensko najkasneje od 6:00 do 6:30 ure.</t>
  </si>
  <si>
    <t>CERTIFIKAT</t>
  </si>
  <si>
    <t>10 lit</t>
  </si>
  <si>
    <t>lit</t>
  </si>
  <si>
    <t>Mleko, pasterizirano, z 1,5 % - 1,80 % m.m., CERTIFICIRANO</t>
  </si>
  <si>
    <t xml:space="preserve">Mleko, sterilizirano, z najmanj 3,5 % m.m. </t>
  </si>
  <si>
    <t>200 ml</t>
  </si>
  <si>
    <t>Mlečni napitek, okus čokolada</t>
  </si>
  <si>
    <t>2,5kg-5kg</t>
  </si>
  <si>
    <t>2,5-5kg</t>
  </si>
  <si>
    <t>5 kg</t>
  </si>
  <si>
    <t>1kg-5kg</t>
  </si>
  <si>
    <t>50-70gr</t>
  </si>
  <si>
    <t xml:space="preserve">VREDNOST SKLOPA </t>
  </si>
  <si>
    <t>Jogurt, navadni v lončku, z najmanj 3,2 % m.m. CERTIFICIRAN</t>
  </si>
  <si>
    <t>150g-180g</t>
  </si>
  <si>
    <t>Jogurt, navadni, z manj kot 1,6 % m.m., tekoči CERTIFICIRAN</t>
  </si>
  <si>
    <t>1000g</t>
  </si>
  <si>
    <t>140g-180g</t>
  </si>
  <si>
    <t>125g-180g</t>
  </si>
  <si>
    <t>150-170gr</t>
  </si>
  <si>
    <t>Jogurt, sadni, z manj kot 1,6 % m.m., tekoči CERTIFICIRAN</t>
  </si>
  <si>
    <t>Jogurt, probiotični, navadni, z manj kot 1,6 % m.m. v lončku CERTIFICIRAN</t>
  </si>
  <si>
    <t>150-180gr</t>
  </si>
  <si>
    <t>125-150gr</t>
  </si>
  <si>
    <t>razpon masa/volumen</t>
  </si>
  <si>
    <t>250 g</t>
  </si>
  <si>
    <t>1lit</t>
  </si>
  <si>
    <t>Mleko v prahu</t>
  </si>
  <si>
    <t>1000gr</t>
  </si>
  <si>
    <t>Jogurt z velikimi koščki sadnja, 3 okusi, z manj kot 2,8 % m.m., v lončku CERTIFICIRAN</t>
  </si>
  <si>
    <t>Jogurt, sadni, 3 okusi, z manj kot 1,6 % m.m., v lončku probiotični, z žitaricami CERTIFICIRAN</t>
  </si>
  <si>
    <t>ODLIČEN PEKOVSKI ALI CERTIFIKAT</t>
  </si>
  <si>
    <t>drobtine pakirane 10kg</t>
  </si>
  <si>
    <t>10kg</t>
  </si>
  <si>
    <t>krof z marelično marmelado</t>
  </si>
  <si>
    <t>100-120gr</t>
  </si>
  <si>
    <t>krof z diabetično marmelado</t>
  </si>
  <si>
    <t>kruh beli,   hlebec rezan,  (hribovc ali enakovreden) pakiran 2 rezini</t>
  </si>
  <si>
    <t>120g</t>
  </si>
  <si>
    <t>kruh beli, hlebec rezan, (zlati ali enakovreden)</t>
  </si>
  <si>
    <t>kruh črni,  hlebec (kot hribovc ali enakovreden) rezan, pakiran 2 rezini 120 gr</t>
  </si>
  <si>
    <t>kruh črni, hlebec rezan (zlati ali enakovreden)</t>
  </si>
  <si>
    <t xml:space="preserve">kruh hlebec koruzni rezan  </t>
  </si>
  <si>
    <t>kruh hlebec pisan rezan</t>
  </si>
  <si>
    <t>kruh hlebec s semeni rezan</t>
  </si>
  <si>
    <t>lepinja</t>
  </si>
  <si>
    <t>200-250g</t>
  </si>
  <si>
    <t xml:space="preserve">parkelj </t>
  </si>
  <si>
    <t>70-100g</t>
  </si>
  <si>
    <t>60g</t>
  </si>
  <si>
    <t xml:space="preserve">pekovsko pecivo sirovo </t>
  </si>
  <si>
    <t>prepečenec</t>
  </si>
  <si>
    <t>500gr</t>
  </si>
  <si>
    <t>toast</t>
  </si>
  <si>
    <t>80-100g</t>
  </si>
  <si>
    <t xml:space="preserve">žemlje mlečna </t>
  </si>
  <si>
    <t>BIO Testenine, polnozrnate kratke</t>
  </si>
  <si>
    <t>400g - 550g</t>
  </si>
  <si>
    <t>Bleki, krpice</t>
  </si>
  <si>
    <t>3kg - 5kg</t>
  </si>
  <si>
    <t>Kroglice, jušne</t>
  </si>
  <si>
    <t>Mlinci</t>
  </si>
  <si>
    <t>Peresniki</t>
  </si>
  <si>
    <t>5kg - 10kg</t>
  </si>
  <si>
    <t>Polžki</t>
  </si>
  <si>
    <t>Ribana kaša, jajčna</t>
  </si>
  <si>
    <t>Rinčice</t>
  </si>
  <si>
    <t>Rižek, jajčni</t>
  </si>
  <si>
    <t>Špageti</t>
  </si>
  <si>
    <t>Vlivanci</t>
  </si>
  <si>
    <t>2 kg</t>
  </si>
  <si>
    <t>Zvezdice</t>
  </si>
  <si>
    <t>razpon masa /volumen</t>
  </si>
  <si>
    <t>koruzni zdrob</t>
  </si>
  <si>
    <t>kus kus</t>
  </si>
  <si>
    <t xml:space="preserve">moka bela tip 500 </t>
  </si>
  <si>
    <t>pšenični zdrob</t>
  </si>
  <si>
    <t>Merilo je najcenejša cena 100%</t>
  </si>
  <si>
    <t>Jušni rezanci, valjani, tanki</t>
  </si>
  <si>
    <t>moka bela tip ostra</t>
  </si>
  <si>
    <t>1-5kg</t>
  </si>
  <si>
    <t xml:space="preserve">moka koruzna </t>
  </si>
  <si>
    <t>razpon mase/ volumna</t>
  </si>
  <si>
    <t xml:space="preserve"> jabolka 150-200g/kom</t>
  </si>
  <si>
    <t>ananas</t>
  </si>
  <si>
    <t>avokado</t>
  </si>
  <si>
    <t>banane 150-200g/kom</t>
  </si>
  <si>
    <t>breskve 150-200g/kom</t>
  </si>
  <si>
    <t>češnje</t>
  </si>
  <si>
    <t>fige sveže</t>
  </si>
  <si>
    <t>grozdje – belo namizno</t>
  </si>
  <si>
    <t>grozdje – črno namizno</t>
  </si>
  <si>
    <t>hruške 150-200g/kom</t>
  </si>
  <si>
    <t>jagode</t>
  </si>
  <si>
    <t>kaki vanili</t>
  </si>
  <si>
    <t>kivi</t>
  </si>
  <si>
    <t>limone</t>
  </si>
  <si>
    <t>lubenice</t>
  </si>
  <si>
    <t>3-4kg</t>
  </si>
  <si>
    <t>mandarine, brez pešk</t>
  </si>
  <si>
    <t>marelice</t>
  </si>
  <si>
    <t>melone</t>
  </si>
  <si>
    <t>nektarine 150-200g/kom.</t>
  </si>
  <si>
    <t>pomaranče 200-250g</t>
  </si>
  <si>
    <t>ringlo</t>
  </si>
  <si>
    <t>sveže slive</t>
  </si>
  <si>
    <t>Dostava blaga 3 x tedensko po dogovoru najkasneje od 6:00 do 6:30 ure zjutraj za tekoči dan porabe.</t>
  </si>
  <si>
    <t xml:space="preserve">kg </t>
  </si>
  <si>
    <t>30.</t>
  </si>
  <si>
    <t>31.</t>
  </si>
  <si>
    <t>32.</t>
  </si>
  <si>
    <t>34.</t>
  </si>
  <si>
    <t>35.</t>
  </si>
  <si>
    <t>37.</t>
  </si>
  <si>
    <t>38.</t>
  </si>
  <si>
    <t>Mandeljni, celi</t>
  </si>
  <si>
    <t>500 g - 1 kg</t>
  </si>
  <si>
    <t>Lešniki, očiščeni, celi</t>
  </si>
  <si>
    <t>Orehova jedrca, cela</t>
  </si>
  <si>
    <t>Rožičeva moka</t>
  </si>
  <si>
    <t>Kokosova moka</t>
  </si>
  <si>
    <t>Rozine</t>
  </si>
  <si>
    <t>Slive, suhe, brez koščic</t>
  </si>
  <si>
    <t>Mešanica semen</t>
  </si>
  <si>
    <t>Bučna semena</t>
  </si>
  <si>
    <t>Sončnična semena</t>
  </si>
  <si>
    <t>Dostava blaga 1 x tedensko po dogovoru najkasneje od 6:00 do 6:30 ure zjutraj za tekoči dan porabe.</t>
  </si>
  <si>
    <t>710-850gr</t>
  </si>
  <si>
    <t>Kompot hruškov</t>
  </si>
  <si>
    <t>Kompot breskov</t>
  </si>
  <si>
    <t>2000-2650gr</t>
  </si>
  <si>
    <t>Kompot marelični</t>
  </si>
  <si>
    <t>Kompot višnjev</t>
  </si>
  <si>
    <t>3500-4600gr</t>
  </si>
  <si>
    <t>Kompot jagodni</t>
  </si>
  <si>
    <t>Kompot ananas, koluti</t>
  </si>
  <si>
    <t>Kompot ananas, koščki</t>
  </si>
  <si>
    <t>Kompot slivov</t>
  </si>
  <si>
    <t>Ajvar nepekoči</t>
  </si>
  <si>
    <t>Feferoni, nepekoči</t>
  </si>
  <si>
    <t>Feferoni, pekoči</t>
  </si>
  <si>
    <t xml:space="preserve">Fižol beli </t>
  </si>
  <si>
    <t>Fižol rjavi</t>
  </si>
  <si>
    <t>Gorčica</t>
  </si>
  <si>
    <t>Grah</t>
  </si>
  <si>
    <t>Hren</t>
  </si>
  <si>
    <t>Kisle kumarice</t>
  </si>
  <si>
    <t>Koruza</t>
  </si>
  <si>
    <t>Mešana solata</t>
  </si>
  <si>
    <t>Olive črne</t>
  </si>
  <si>
    <t>Olive polnjene</t>
  </si>
  <si>
    <t>Olive zelene, brez koščic</t>
  </si>
  <si>
    <t>Paradižnikov pelat</t>
  </si>
  <si>
    <t>225-300gr</t>
  </si>
  <si>
    <t>2500-4250gr</t>
  </si>
  <si>
    <t>2000-3100gr</t>
  </si>
  <si>
    <t>2000-4200gr</t>
  </si>
  <si>
    <t>Jagode, celi plodovi</t>
  </si>
  <si>
    <t>2-2,5 kg</t>
  </si>
  <si>
    <t>Maline, celi plodovi</t>
  </si>
  <si>
    <t>Gozdni sadeži</t>
  </si>
  <si>
    <t>Brstični ohrovt</t>
  </si>
  <si>
    <t>Korenje kocke</t>
  </si>
  <si>
    <t>Korenje valovito kroglasto rdeče</t>
  </si>
  <si>
    <t>Korenje baby</t>
  </si>
  <si>
    <t>Por narezan</t>
  </si>
  <si>
    <t>Špinača, pasirana</t>
  </si>
  <si>
    <t>Šampinjoni rezani narezani</t>
  </si>
  <si>
    <t>Zelenjavna mešanica mix za priloge, zelenjava očiščena, deljena, mešanica sestavljena iz: korenje – rezine, cvetovi cvetače, cvetovi brokolija</t>
  </si>
  <si>
    <t>Jušna zelenjava mešanica sestavljena iz: stročji fižol lomljen, koleraba kocke,  korenje kocke, por rezani, brstični ohrovt, cvetovi cvetače, grah, listi in gomolj zelene</t>
  </si>
  <si>
    <t>Bučke kocke</t>
  </si>
  <si>
    <t>Vlečeno testo, razvaljano, rinfuza</t>
  </si>
  <si>
    <t>5-6kg</t>
  </si>
  <si>
    <t>Polnjene testenine, sirov nadev</t>
  </si>
  <si>
    <t>Polnjene testenine, mesni nadev</t>
  </si>
  <si>
    <t>Listnato testo, razvaljano, rinfuza</t>
  </si>
  <si>
    <t>Izdelek iz kvašeno listnatega testa, brez nadeva</t>
  </si>
  <si>
    <t>Izdelek iz kvašeno listnatega testa, čokoladno-lešnikov nadev</t>
  </si>
  <si>
    <t>Izdelek iz kvašeno listnatega testa, sadni nadev</t>
  </si>
  <si>
    <t>Izdelek iz kvašeno listnatega testa, vaniljev nadev</t>
  </si>
  <si>
    <t>Zavitek, jabolčni, iz listnatega testa</t>
  </si>
  <si>
    <t>1kg-3kg</t>
  </si>
  <si>
    <t>Zavitek, skutin, iz listnatega testa</t>
  </si>
  <si>
    <t>750g-1kg</t>
  </si>
  <si>
    <t>Cena / enoto z DDV</t>
  </si>
  <si>
    <t>Čaj šipek, rinfuza</t>
  </si>
  <si>
    <t>Čaj planinski, rinfuza</t>
  </si>
  <si>
    <t xml:space="preserve">bazilika </t>
  </si>
  <si>
    <t>brinove jagode</t>
  </si>
  <si>
    <t>100gr</t>
  </si>
  <si>
    <t xml:space="preserve">cimet mleti </t>
  </si>
  <si>
    <t>cimet skorja - vrečka</t>
  </si>
  <si>
    <t>dodatek jedem z zelenjavo-brez aditivov oz ojačevalcev okusa (enakovreden vegeti)</t>
  </si>
  <si>
    <t>klinčki celi</t>
  </si>
  <si>
    <t>kumina cela</t>
  </si>
  <si>
    <t xml:space="preserve">kumina mleta </t>
  </si>
  <si>
    <t>kurkuma</t>
  </si>
  <si>
    <t xml:space="preserve">lovorjev list </t>
  </si>
  <si>
    <t xml:space="preserve">majaron </t>
  </si>
  <si>
    <t>mešanica zelišč za solato</t>
  </si>
  <si>
    <t xml:space="preserve">muškatni orešček </t>
  </si>
  <si>
    <t xml:space="preserve">origano </t>
  </si>
  <si>
    <t xml:space="preserve">paprika mleta sladka </t>
  </si>
  <si>
    <t xml:space="preserve">pehtran </t>
  </si>
  <si>
    <t xml:space="preserve">peteršilj suhi </t>
  </si>
  <si>
    <t xml:space="preserve">poper celi </t>
  </si>
  <si>
    <t>poper mleti</t>
  </si>
  <si>
    <t>rožmarin</t>
  </si>
  <si>
    <t xml:space="preserve">sezam </t>
  </si>
  <si>
    <t>šetraj</t>
  </si>
  <si>
    <t>timijan</t>
  </si>
  <si>
    <t xml:space="preserve">zelena suha </t>
  </si>
  <si>
    <t>1000-2500gr</t>
  </si>
  <si>
    <t xml:space="preserve">juha gobova </t>
  </si>
  <si>
    <t xml:space="preserve">juha špargljeva </t>
  </si>
  <si>
    <t xml:space="preserve">juha zelenjavno- kremna </t>
  </si>
  <si>
    <t>45-50 gr</t>
  </si>
  <si>
    <t>bela čokolada za kuhanje</t>
  </si>
  <si>
    <t>čokolada v prahu, najmanj 35% kakava</t>
  </si>
  <si>
    <t>0,5-1kg</t>
  </si>
  <si>
    <t>gustin</t>
  </si>
  <si>
    <t>kakao prah, najmanj 20% kakavovega masla</t>
  </si>
  <si>
    <t>kremfix</t>
  </si>
  <si>
    <t xml:space="preserve">kremin </t>
  </si>
  <si>
    <t>500-1000gr</t>
  </si>
  <si>
    <t>mak, mleti</t>
  </si>
  <si>
    <t>400-500gr</t>
  </si>
  <si>
    <t xml:space="preserve">mrvice čokoladne </t>
  </si>
  <si>
    <t>pecilni prašek</t>
  </si>
  <si>
    <t>vanili sladkor</t>
  </si>
  <si>
    <t>sladkor v prahu</t>
  </si>
  <si>
    <t>biskvitno pecivo s čokoladnim prelivom in sadnim nadevom, zavitek (kot npr.jaffa)</t>
  </si>
  <si>
    <t>125-140gr</t>
  </si>
  <si>
    <t xml:space="preserve">corn flakes </t>
  </si>
  <si>
    <t>čokoladno - lešnikov nadev porcijski (najmanj 10% lešnikov)</t>
  </si>
  <si>
    <t xml:space="preserve">čokolešnik  </t>
  </si>
  <si>
    <t xml:space="preserve">frutolino </t>
  </si>
  <si>
    <t>200gr</t>
  </si>
  <si>
    <t xml:space="preserve">grisini </t>
  </si>
  <si>
    <t>keksi navadni štirioglati</t>
  </si>
  <si>
    <t>900-1000gr</t>
  </si>
  <si>
    <t xml:space="preserve">keksolino </t>
  </si>
  <si>
    <t>kis vinski, pridelan po klasičnem naravnem postopku</t>
  </si>
  <si>
    <t>kis jabolčni, pridelan po klasičnem naravnem postopku</t>
  </si>
  <si>
    <t xml:space="preserve">krekerji, slani </t>
  </si>
  <si>
    <t>majoneza ( hellmans ali enakovredna)</t>
  </si>
  <si>
    <t>mini rolada</t>
  </si>
  <si>
    <t xml:space="preserve">musli sadni </t>
  </si>
  <si>
    <t>800-1000gr</t>
  </si>
  <si>
    <t xml:space="preserve">napolitanke, čokoladne </t>
  </si>
  <si>
    <t>napolitanke, lešnikove</t>
  </si>
  <si>
    <t>olje bučno 100%, nerafinirano jedilno olje (brez dodatkov)</t>
  </si>
  <si>
    <t>olje olivno, 100%, deviško (brez dodatkov)</t>
  </si>
  <si>
    <t>olje sončnično, rafinirano, jedilno, rastlinsko, brez holesterola</t>
  </si>
  <si>
    <t>omaka za pečenko</t>
  </si>
  <si>
    <t>omaka za pizzo (100%paradižnik z začimbami)</t>
  </si>
  <si>
    <t>2000-4100gr</t>
  </si>
  <si>
    <t>pire krompir</t>
  </si>
  <si>
    <t>prava kava mleta</t>
  </si>
  <si>
    <t>proja (pražen ječmen, pražena korenina cikorije)</t>
  </si>
  <si>
    <t xml:space="preserve">rižolino </t>
  </si>
  <si>
    <t xml:space="preserve">sladkor </t>
  </si>
  <si>
    <t>slane palčke</t>
  </si>
  <si>
    <t xml:space="preserve">soda bikarbona </t>
  </si>
  <si>
    <t>tatarska omaka ( helmans ali enaka kakovost)</t>
  </si>
  <si>
    <t>250-1000ml</t>
  </si>
  <si>
    <t>Šampinjoni v slanici -rezani</t>
  </si>
  <si>
    <t>3-6 lit</t>
  </si>
  <si>
    <t>Sadni nektar, jabolko</t>
  </si>
  <si>
    <t>750ml-2 lit</t>
  </si>
  <si>
    <t>Sadni nektar, jagoda</t>
  </si>
  <si>
    <t xml:space="preserve">Sadni sok, jabolko 100%, brez dodanega sladkorja </t>
  </si>
  <si>
    <t>200-250ml</t>
  </si>
  <si>
    <t>Sadni sok, pomaranča 100%, brez dodanega sladkorja</t>
  </si>
  <si>
    <t>Naravna mineralna voda gazirana</t>
  </si>
  <si>
    <t>500ml</t>
  </si>
  <si>
    <t>Naravna mineralna voda negazirana</t>
  </si>
  <si>
    <t>Donat</t>
  </si>
  <si>
    <t>sadna kašica, vsaj 3 različni okusi,  brez dodanega sladkorja, umetnih barvil in arom, brez glutena, steklena embalaža</t>
  </si>
  <si>
    <t>190-200gr</t>
  </si>
  <si>
    <t>750ml-2lit</t>
  </si>
  <si>
    <t>Sok bistri jabolčni 100%</t>
  </si>
  <si>
    <t>Sok pomarančni 100%</t>
  </si>
  <si>
    <t>500 ml</t>
  </si>
  <si>
    <t>1 lit</t>
  </si>
  <si>
    <t>Domači rum</t>
  </si>
  <si>
    <t>500 ml-1 lit</t>
  </si>
  <si>
    <t>Pomfri</t>
  </si>
  <si>
    <t>2-2,5kg</t>
  </si>
  <si>
    <t>60-70gr</t>
  </si>
  <si>
    <t>Jogurt brez laktoze sadni (banana, borovnica, jagoda), od 2,5% do 3,5% mlečne maščobe CERTIFICIRAN</t>
  </si>
  <si>
    <t>Jogurt brez laktoze navadni, od 2,5% do 3,5% mlečne maščobe CERTIFICIRAN</t>
  </si>
  <si>
    <t>2kg-2,5kg</t>
  </si>
  <si>
    <t>17-20gr</t>
  </si>
  <si>
    <t>30-40gr</t>
  </si>
  <si>
    <t>česen mleti grobo</t>
  </si>
  <si>
    <t>česen mleti fino</t>
  </si>
  <si>
    <t>pražena čebula</t>
  </si>
  <si>
    <t>kreme za torte okus  lešnik</t>
  </si>
  <si>
    <t>krema za torte okus vanilija</t>
  </si>
  <si>
    <t>kreme za torte  različni okusi: malina, jagoda</t>
  </si>
  <si>
    <t>sladki prelivi - čokolada</t>
  </si>
  <si>
    <t>puding v prahu - čokolada</t>
  </si>
  <si>
    <t>puding v prahu - vanilija</t>
  </si>
  <si>
    <t>400-1000gr</t>
  </si>
  <si>
    <t>2500-5000gr</t>
  </si>
  <si>
    <t>umetno sladilo tekoče (natrijev ciklamat, saharin)</t>
  </si>
  <si>
    <t>sol morska jodirana</t>
  </si>
  <si>
    <t>suhi kvas</t>
  </si>
  <si>
    <t>7-10 gr</t>
  </si>
  <si>
    <t>barva za pisanice (različne barve)</t>
  </si>
  <si>
    <t>Sadni sirup, malina</t>
  </si>
  <si>
    <t>Sadni sok, ananas</t>
  </si>
  <si>
    <t>Sadni nektar, breskev-jabolko, brez dodanega sladkorja</t>
  </si>
  <si>
    <t>2kg-3kg</t>
  </si>
  <si>
    <t>Kakovost artiklov mora biti I. Kvalitete</t>
  </si>
  <si>
    <t>Ponudnik lahko za dodatno število točk po merilu kakovost ponudi izdelek s CERTIFIKATOM PO SHEMI KAKOVOSTI ali artikel z AGRA MEDALJO</t>
  </si>
  <si>
    <t>Mlečni desert: Jogurtova smetana s podloženim sadjem ali grški tip jogurta s podloženim sadjem (dva okusa) CERTIFICIRAN</t>
  </si>
  <si>
    <t>2kg-5kg</t>
  </si>
  <si>
    <t>Ocvtrki krompirjevi</t>
  </si>
  <si>
    <t>Sadni sirup, pomaranča</t>
  </si>
  <si>
    <t>Prsa, piščančja, v ovitku, narezek CERTIFICIRANA</t>
  </si>
  <si>
    <t>CERTIFIKAT PO SHEMAH KAKOVOSTI</t>
  </si>
  <si>
    <t>140gr</t>
  </si>
  <si>
    <t>BIO sadna kaša, najmanj 3 okusi</t>
  </si>
  <si>
    <t>Sadni sirup, borovnica</t>
  </si>
  <si>
    <t>Smoothie, sadni, različni okusi (najmanj dva okusa)</t>
  </si>
  <si>
    <t>Borovnice</t>
  </si>
  <si>
    <t>Izdelek iz vlečenega testa, mesni nadev (burek)</t>
  </si>
  <si>
    <t>Izdelek iz vlečenega testa, skutin nadev (burek)</t>
  </si>
  <si>
    <t>kruh v modelu beli, boljše kvalitete, z mehko skorjo, rezani</t>
  </si>
  <si>
    <t>Kruh v modelu črni, boljše kvalitete, z mehko skorjo, rezani</t>
  </si>
  <si>
    <t xml:space="preserve">Sklop : 16 SVEŽE SADJE </t>
  </si>
  <si>
    <t>Bedra, piščančja CERTIFICIRANA</t>
  </si>
  <si>
    <t>Krila, piščančja, brez špic CERTIFICIRANA</t>
  </si>
  <si>
    <t>Piščančji file zrezek CERTIFICIRANA</t>
  </si>
  <si>
    <t>15g - 20g</t>
  </si>
  <si>
    <t>Merilo je ekonomsko najugodnejša ponudba: cena 80%, kakovost 20%</t>
  </si>
  <si>
    <t xml:space="preserve">lešnikov namaz nutela </t>
  </si>
  <si>
    <r>
      <rPr>
        <b/>
        <sz val="11"/>
        <rFont val="Times New Roman"/>
        <family val="1"/>
        <charset val="238"/>
      </rPr>
      <t>Ponudnik lahko pridobi dodatne točke pri določenih sklopih za posamezna živila, pri katerih je v obrazcu predračuna navedeno, da ima posamezno živilo oznako PO SHEMAH KAKOVOSTI, AGRA MEDALJO ALI ODLIČEN PEKOVSKI</t>
    </r>
    <r>
      <rPr>
        <sz val="11"/>
        <rFont val="Times New Roman"/>
        <family val="1"/>
        <charset val="238"/>
      </rPr>
      <t xml:space="preserve">  le, če ponudnik ponudi navedena živila. Ponudnik, ki bo ponudil navedena živila, mora predložiti ustrezno potrdilo/certifikat- znak, ki potrjuje, da živilo izpolnjuje pogoje v zvezi z navedenimi oznakami. Naročnik bo priznal potrdila/certifikate le s strani pooblačenih organizacij za nadzor in certifikacijo ekološke pridelave in predelave, v slovenskem jeziku.</t>
    </r>
  </si>
  <si>
    <t>med točeni cvetlični  v lončku, tekoči, mazljiv, ne sme kristalizirat</t>
  </si>
  <si>
    <t>med točeni diabetični  v lončku, tekoči, mazljiv, ne sme kristalizirat</t>
  </si>
  <si>
    <t>20gr</t>
  </si>
  <si>
    <t>Skuša z zelenjavo, kosi, konz. ( z najmanj 40% skuše)</t>
  </si>
  <si>
    <t>110 g - 125 g</t>
  </si>
  <si>
    <t>Skuša v olivnem olju, fileti, konz. (najmanj 65% skuše)</t>
  </si>
  <si>
    <t>Pašteta, tunina (najmanj 30%tune)</t>
  </si>
  <si>
    <t>45g - 50 g</t>
  </si>
  <si>
    <t>Juhe imajo lahko sledi mleka</t>
  </si>
  <si>
    <t>1kg - 3kg</t>
  </si>
  <si>
    <t>500-1200gr</t>
  </si>
  <si>
    <t>puding v prahu - maline</t>
  </si>
  <si>
    <t>100-125gr</t>
  </si>
  <si>
    <t>2000-5000gr</t>
  </si>
  <si>
    <t>beli brušeni riž I. kvalitete, vakumsko pakiran 1 kg-se ne razkuha, parboiled</t>
  </si>
  <si>
    <t>napolitanke za diabetike  (brez mleka)</t>
  </si>
  <si>
    <t>navadni keksi za diabetike (brez mleka</t>
  </si>
  <si>
    <t>1kg - 1,5kg</t>
  </si>
  <si>
    <t>1kg - 1,5 kg</t>
  </si>
  <si>
    <t>Čaj z okusom divja češnja, pakiran v filter vrečke 25 do 60 gr</t>
  </si>
  <si>
    <t>Čaj hibiskus, šipek, pakiran  v filter vrečke 25 do 60 gr</t>
  </si>
  <si>
    <t>Čaj kamilica,  pakiran v filter vrečke po cca 1-2gr</t>
  </si>
  <si>
    <t>Čaj meta, pakiran v filter vrečke po cca 1-2 gr</t>
  </si>
  <si>
    <t>20gr - 40gr</t>
  </si>
  <si>
    <t>Marelični cmoki</t>
  </si>
  <si>
    <t>Pasiran paradižnik-mezga koncentrat</t>
  </si>
  <si>
    <t>Rdeča pesa drobno rezana</t>
  </si>
  <si>
    <t>Marmelada domača, mešana (min. 55gr sadja na 100gr izdelka)</t>
  </si>
  <si>
    <t>Marmelada domača, marelična (min. 55gr sadja na 100gr izdelka)</t>
  </si>
  <si>
    <t>Marmelada domača, jagodna (min. 55gr sadja na 100gr izdelka)</t>
  </si>
  <si>
    <t>Marmelada domača, šipek (min. 55gr sadja na 100gr izdelka)</t>
  </si>
  <si>
    <t>Marmelada domača, slivova  (min. 55gr sadja na 100gr izdelka)</t>
  </si>
  <si>
    <t>180 g - 1 kg</t>
  </si>
  <si>
    <t>200 g - 1 kg</t>
  </si>
  <si>
    <t>500g - 5kg</t>
  </si>
  <si>
    <t>500gr - 1kg</t>
  </si>
  <si>
    <t>Jogurt, sadni -  breskev, jagoda, višnja, borovnice, gozdni sadeži, banana; od 2% do 3,5 % m.m. CERTIFICIRAN</t>
  </si>
  <si>
    <t>Sadni sladoled brez mleka (voda, sladkor, sadni pripravek ali glukozno-fruktozni sirup)</t>
  </si>
  <si>
    <t>Sir, topljeni navaden (trikotniki)</t>
  </si>
  <si>
    <t>Sir, topjen z dodatki (trikotniki)</t>
  </si>
  <si>
    <t>100gr-120gr</t>
  </si>
  <si>
    <t>Oslič file argentinski zamrznjen</t>
  </si>
  <si>
    <t>Repak - file, zamrznjen</t>
  </si>
  <si>
    <t>Pivo, svetlo, alkoholno, v pločevinki</t>
  </si>
  <si>
    <t>Mleto meso, mlada govedina, pleče, max.  20% maščobe</t>
  </si>
  <si>
    <t>Sveži kare, svinjski, BK, razrezan</t>
  </si>
  <si>
    <t>Sveži vrat, svinjski, BK, v kosu</t>
  </si>
  <si>
    <t>Sveža rebra, svinjska, BK, v kosu, z nič vidne maščobe</t>
  </si>
  <si>
    <t>Okvirna količina</t>
  </si>
  <si>
    <t>Sklop 5: RIBE  KONZERVIRANE</t>
  </si>
  <si>
    <t>Sklop 4: RIBE ZAMRZNJENE</t>
  </si>
  <si>
    <t>Sklop 8. JOGURTI S CERTIFIKATOM PO SHEMAH KAKOVOSTI</t>
  </si>
  <si>
    <t xml:space="preserve">Čaj otroški, pakiran  v filter vrečke 25 do 60 gr, </t>
  </si>
  <si>
    <t xml:space="preserve">Čaj  gozdni sadeži, pakiran v filter vrečke 25 do 60 gr, </t>
  </si>
  <si>
    <t>Ponudnik lahko za dodatno število točk po merilu kakovost ponudi CERTIFIKAT PO SHEMI KAKOVOSTI ali artikel z AGRA MEDALJO</t>
  </si>
  <si>
    <t>puding desertni v lončku</t>
  </si>
  <si>
    <t>Dostava blaga 1 x tedensko po dogovoru najkasneje od 6:00 do 6:30 ure zjutraj.</t>
  </si>
  <si>
    <t>Sir dimljen</t>
  </si>
  <si>
    <t>Ribani sir, poltrdi</t>
  </si>
  <si>
    <t>Cena / kg        brez DDV</t>
  </si>
  <si>
    <t>Cena / kg        z DDV</t>
  </si>
  <si>
    <t>ime artikla  in teža/kos</t>
  </si>
  <si>
    <t>Cena / kg       brez DDV</t>
  </si>
  <si>
    <t>Cena / kg       z DDV</t>
  </si>
  <si>
    <t>Cena / kg      brez DDV</t>
  </si>
  <si>
    <t>Cena / kg      z DDV</t>
  </si>
  <si>
    <t>Hrenovka, piščančja, brez glutena in soje, brez ovoja - CERTIFICIRANA</t>
  </si>
  <si>
    <t>Salama, posebna piščančja, brez glutena, brez soje v kosu CERTIFICIRANA</t>
  </si>
  <si>
    <t>Cena na kos brez ddv</t>
  </si>
  <si>
    <t>55-65gr</t>
  </si>
  <si>
    <t>80-110gr</t>
  </si>
  <si>
    <t>40-60g</t>
  </si>
  <si>
    <t>pekovsko pecivo belo (žemlja, kajzerica)</t>
  </si>
  <si>
    <t>300gr-400gr</t>
  </si>
  <si>
    <t>Rezanci, široki - valoviti</t>
  </si>
  <si>
    <t>Vretena- svedrčki</t>
  </si>
  <si>
    <t>Čaj Pravi-črni, pakiran  v filter vrečke 20 vrečk po 1,5 gr</t>
  </si>
  <si>
    <t>30gr</t>
  </si>
  <si>
    <t>7gr-500gr</t>
  </si>
  <si>
    <t>10gr-20gr</t>
  </si>
  <si>
    <t>200-300gr</t>
  </si>
  <si>
    <t>1000-5000</t>
  </si>
  <si>
    <t>Vino namizno belo, suho, sorta: sauvignon, steklenica</t>
  </si>
  <si>
    <t>Vino namizno, rdeče, suho, sorta: refošk, steklenica</t>
  </si>
  <si>
    <t>Sladoled Kornet (vanilija, čokolada)</t>
  </si>
  <si>
    <t>Sladoled lonček (vanilija, piškotek)</t>
  </si>
  <si>
    <t>33.</t>
  </si>
  <si>
    <t>36.</t>
  </si>
  <si>
    <t>Zelenjavni mix za francosko solato</t>
  </si>
  <si>
    <t>Slivovi cmoki</t>
  </si>
  <si>
    <t>Sir, poltrdi (edamec, gauda, livada, jošt) CERTIFICIRAN</t>
  </si>
  <si>
    <t>Skuta, lahka CERTIFICIRANA</t>
  </si>
  <si>
    <t>Skuta, polna  CERTIFICIRANA</t>
  </si>
  <si>
    <t>Namaz mlečni smetana - CERTIFICIRAN</t>
  </si>
  <si>
    <t xml:space="preserve">Mleko brez laktoze 3,2 % m.m., </t>
  </si>
  <si>
    <t>Sklop 2: MESNI IZDELKI</t>
  </si>
  <si>
    <t>Hrenovke telečje v naravnem ovoju, par</t>
  </si>
  <si>
    <t>120-160 gr</t>
  </si>
  <si>
    <t>Hrenovke svinjske v naravnem ovoju, par</t>
  </si>
  <si>
    <t>Kranjska klobasa, CERTIFICIRANA</t>
  </si>
  <si>
    <t>Krvavice</t>
  </si>
  <si>
    <t>Mortadela, navadna, narezana</t>
  </si>
  <si>
    <t>Ocvirki, suhi</t>
  </si>
  <si>
    <t>Pečenice</t>
  </si>
  <si>
    <t>Pršut, kuhan, narezan</t>
  </si>
  <si>
    <t>Rebra, svinjska, prekajena, s kostjo, v kosu</t>
  </si>
  <si>
    <t>Salama, trajna, suha-fino mleta, narezana (svinjina-govedina)</t>
  </si>
  <si>
    <t>Slanina, hamburška mesnata pečena, rezine</t>
  </si>
  <si>
    <t>Šunka v črevu, rezana</t>
  </si>
  <si>
    <t>Šunka, prekajena, v kosu, brez kosti in kože</t>
  </si>
  <si>
    <t>Šunkarica, rezana (pica šunka)</t>
  </si>
  <si>
    <t>Vratovina, prekajen, brez kosti, v kosu</t>
  </si>
  <si>
    <t>Zaseka</t>
  </si>
  <si>
    <t>Zašinek, budjola, narezan</t>
  </si>
  <si>
    <t>Goveja klobasa za kuhanje (brez svinjine)</t>
  </si>
  <si>
    <r>
      <t xml:space="preserve">Sklop 3: </t>
    </r>
    <r>
      <rPr>
        <b/>
        <sz val="11"/>
        <rFont val="Times New Roman"/>
        <family val="1"/>
        <charset val="238"/>
      </rPr>
      <t>PERUTNINA IN PERUTNINSKI IZDELKI S CERTIFIKATOM PO SHEMAH KAKOVOSTI</t>
    </r>
  </si>
  <si>
    <t xml:space="preserve">Sklop 6: MLEKO </t>
  </si>
  <si>
    <t>Ponudnik mora za izdelek pod točko 1 na predračunu napisati kateri certifikat ima izdelek, ter certifikat priložiti k predračunu.</t>
  </si>
  <si>
    <t>Sklop 10: SLADOLED</t>
  </si>
  <si>
    <t>berivka očiščena</t>
  </si>
  <si>
    <t>brokoli</t>
  </si>
  <si>
    <t>bučke</t>
  </si>
  <si>
    <t xml:space="preserve">cvetača </t>
  </si>
  <si>
    <t>čebula očiščena</t>
  </si>
  <si>
    <t>česen</t>
  </si>
  <si>
    <t>fižol suhi, bel</t>
  </si>
  <si>
    <t>fižol suhi, pisan</t>
  </si>
  <si>
    <t>hren korenina</t>
  </si>
  <si>
    <t>jajčevci</t>
  </si>
  <si>
    <t>kislo zelje - glave</t>
  </si>
  <si>
    <t>kislo zelje - rezano</t>
  </si>
  <si>
    <t>5-10kg</t>
  </si>
  <si>
    <t>kisla repa - rezana</t>
  </si>
  <si>
    <t>koleraba podzemna</t>
  </si>
  <si>
    <t>korenje rdeče očiščeno</t>
  </si>
  <si>
    <t>korenje rdeče</t>
  </si>
  <si>
    <t>kostanj</t>
  </si>
  <si>
    <t>krompir</t>
  </si>
  <si>
    <t>krompir  očiščen krhlji</t>
  </si>
  <si>
    <t>krompir mladi</t>
  </si>
  <si>
    <t xml:space="preserve">krompir očiščen celi </t>
  </si>
  <si>
    <t>krompir očiščen-kosi</t>
  </si>
  <si>
    <t>kumare</t>
  </si>
  <si>
    <t>motovilec očiščen</t>
  </si>
  <si>
    <t>paprika rdeča</t>
  </si>
  <si>
    <t>paprika rumena, babura za polnjenje</t>
  </si>
  <si>
    <t>paprika zelena</t>
  </si>
  <si>
    <t>petršilj sveži</t>
  </si>
  <si>
    <t>por</t>
  </si>
  <si>
    <t>por rezani</t>
  </si>
  <si>
    <t>rdeča redkvica</t>
  </si>
  <si>
    <t>rdeče zelje</t>
  </si>
  <si>
    <t>solata kristalka</t>
  </si>
  <si>
    <t>39.</t>
  </si>
  <si>
    <t>solata očiščena drobno rezana</t>
  </si>
  <si>
    <t>40.</t>
  </si>
  <si>
    <t>solata očiščena rezana kristalka</t>
  </si>
  <si>
    <t>42.</t>
  </si>
  <si>
    <t>43.</t>
  </si>
  <si>
    <t>zelje glave</t>
  </si>
  <si>
    <t>44.</t>
  </si>
  <si>
    <t>zelje glave mlado</t>
  </si>
  <si>
    <t>45.</t>
  </si>
  <si>
    <t xml:space="preserve">zelje sveže rezano </t>
  </si>
  <si>
    <t xml:space="preserve">Ponudnik lahko za dodatno število točk po merilu kakovost ponudi izdelek s CERTIFIKATOM PO SHEMI KAKOVOSTI </t>
  </si>
  <si>
    <t>9 (5x8)</t>
  </si>
  <si>
    <t>11</t>
  </si>
  <si>
    <t>12</t>
  </si>
  <si>
    <t>Ponudnik mora za aertikel pod številko 3 in 4 na predračunu napisati kateri certifikat ponuja za BIO izdelke in certifikat priložiti k predračunu.</t>
  </si>
  <si>
    <t>Dostava blaga 1 x tedensko najkasneje od 6:00 do 6:30 ure zjutraj</t>
  </si>
  <si>
    <t>80-100 gr</t>
  </si>
  <si>
    <t>sok gosti,  hruška, 40-50% sadni delež</t>
  </si>
  <si>
    <t>Kruh bela štruca rezana</t>
  </si>
  <si>
    <t>Kruh črna štruca rezana</t>
  </si>
  <si>
    <t>Dostava blaga 2 x tedensko po dogovoru najkasneje od 6:00 do 6:30 ure zjutraj.</t>
  </si>
  <si>
    <t>Dostava blaga 3 x tedensko po dogovoru najkasneje od 6:00 do 6:30 ure zjutraj.</t>
  </si>
  <si>
    <t>Dostava blaga 1 x tedensko najkasneje od 6:00 do 6:30 ure zjutraj.</t>
  </si>
  <si>
    <t>Dostava blaga od ponedeljka do sobote  naslednji dan od uradnega prejema naročila najkasneje od 6:00 do 6:30 ure zjutraj.</t>
  </si>
  <si>
    <t>Dostava blaga se vrši 2 x tedensko po dogovoru  najkasneje od 6:00 do 6:30 ure zjutraj.</t>
  </si>
  <si>
    <t>Dostava blaga se vrši 2 x tedensko po dogovoru,  najkasneje od 6:00 do 6:30 ure zjutraj.</t>
  </si>
  <si>
    <t>Dostava je od ponedeljka do sobote vsak dan (možnost dogovora), najkasneje od 6:00 do 6:30 ure zjutraj</t>
  </si>
  <si>
    <t>Ponudnik lahko za dodatno število točk po merilu kakovost ponudi izdelek s CERTIFIKATOM PO SHEMI KAKOVOSTI ali z AGRA MEDALJO</t>
  </si>
  <si>
    <t xml:space="preserve">Dostava je od ponedeljka do sobote vsak dan (možnost dogovora), najkasneje od 6:00 do 6:30 ure zjutraj za tekoči dan porabe </t>
  </si>
  <si>
    <t>Dostava blaga se vrši 3x tedensko (ponedeljek, sreda, petek), najkasneje od 6:00 do 6:30 ure zjutraj.</t>
  </si>
  <si>
    <t>Dostava blaga se vrši 1 x tedensko po dogovoru  najkasneje od 6:00 do 6:30 ure zjutraj.</t>
  </si>
  <si>
    <t>Za artikel pod številko 1 naročnik predloži k predračunu certifikat za BIO kakovost</t>
  </si>
  <si>
    <t>cena / enoto brez DDV (6), stopnja DDV(7), cena / enoto z DDV (8)</t>
  </si>
  <si>
    <t>Vrednost skupaj  (9) izračuna tabela sama. = skupaj iskana količina (5)  X  cena / enoto z DDV(8).</t>
  </si>
  <si>
    <t xml:space="preserve">AGRA MEDALJA ALI CERTIFIKAT </t>
  </si>
  <si>
    <t>Orada file</t>
  </si>
  <si>
    <t>Okvirna    količina v kg</t>
  </si>
  <si>
    <t>Okvirna letna količina v kg</t>
  </si>
  <si>
    <t>Okvirna količina v kg</t>
  </si>
  <si>
    <t xml:space="preserve">Maslo surovo, narejeno iz sladke smetane, I. kvalitete, porcijsko </t>
  </si>
  <si>
    <t>ime artikla</t>
  </si>
  <si>
    <t>Okvirna letna   količina v kg</t>
  </si>
  <si>
    <t>Okvirna letna    količina v kg</t>
  </si>
  <si>
    <t xml:space="preserve">Okvirna letna   količina  </t>
  </si>
  <si>
    <t>Potrebe po vrsti in količini artiklov so okvirne in podane za obdobje enega leta.</t>
  </si>
  <si>
    <t>Svaljki s skuto</t>
  </si>
  <si>
    <t>beli brušeni riž I. kvalitete, vakumsko pakiran 1 kg-se ne razkuha, okroglozrnati</t>
  </si>
  <si>
    <t>Mascarpone</t>
  </si>
  <si>
    <t>Maslo brez laktoze</t>
  </si>
  <si>
    <t>Brokoli,  drobnocvetno, drobno rezano, 15-30mm</t>
  </si>
  <si>
    <t>Cvetača, drobnocvetno, drobno rezano, 15-30mm</t>
  </si>
  <si>
    <t>Koleraba rumena kocke</t>
  </si>
  <si>
    <t>Buča maslena kocke</t>
  </si>
  <si>
    <t>mešanica zelenjave đuveć (paradajz, korenje, fižol, čebula, grah, paprika)</t>
  </si>
  <si>
    <t>Stročji fižol rumen zamrznjen</t>
  </si>
  <si>
    <t>puding desertni v lončku, s smetano</t>
  </si>
  <si>
    <t>borovnice</t>
  </si>
  <si>
    <t>Riba trska</t>
  </si>
  <si>
    <t>Klobase za pečenje, perutninske, prekajene s sirom</t>
  </si>
  <si>
    <t xml:space="preserve">Piščančja kebab nabodala </t>
  </si>
  <si>
    <t>Puranji zrezki</t>
  </si>
  <si>
    <t>Piščančji file kocke CERTIFICIRANA</t>
  </si>
  <si>
    <t>Goveje kosti za juho, rezane</t>
  </si>
  <si>
    <t>Slanina za ocvirke</t>
  </si>
  <si>
    <t>sveže pečena tortica - čokoladna</t>
  </si>
  <si>
    <t>sveže pečena tortica - sadna</t>
  </si>
  <si>
    <t>sveže pečena tortica - jogurtova</t>
  </si>
  <si>
    <t>110-120gr</t>
  </si>
  <si>
    <t>Prešana slanina, rezana</t>
  </si>
  <si>
    <t>Smetana brez laktoze, 30%MM</t>
  </si>
  <si>
    <t>200-500ml</t>
  </si>
  <si>
    <t>Sir, poltrdi, brez laktoze</t>
  </si>
  <si>
    <t>Ribani sir, mozzarela</t>
  </si>
  <si>
    <t>Sveže testo za lazanjo</t>
  </si>
  <si>
    <t>juha goveja kocka ( v trdem stanju)</t>
  </si>
  <si>
    <t>juha kokošja kocka (v trdem stanju)</t>
  </si>
  <si>
    <t>juha dunajska (testenine 30-40%, jetrne goveje kroglice 15-25%, sušena zelenjava</t>
  </si>
  <si>
    <t>Pršut, kraški, narezan, 100gr pakiranje</t>
  </si>
  <si>
    <t>120-150gr</t>
  </si>
  <si>
    <t>Piščančja nabodala s slanino in papriko</t>
  </si>
  <si>
    <t>Mesni narezek svinjski z vsaj 50% svinjskega mesa (doručak)</t>
  </si>
  <si>
    <t>jedilna čokolada (najmanj 65 % kakava)</t>
  </si>
  <si>
    <t>15-20gr</t>
  </si>
  <si>
    <t>200gr - 300gr</t>
  </si>
  <si>
    <t>ima artikla</t>
  </si>
  <si>
    <t xml:space="preserve"> ime artikla</t>
  </si>
  <si>
    <t>Ponudnik mora za vse artikle razen za artikel pod točko 11in 12 na predračunu napisati kateri certifikat ima izdelek, ter certifikat priložiti k predračunu.</t>
  </si>
  <si>
    <t xml:space="preserve">pašteta domača jetrna, svinjsko meso, svinjska jetra najmanj 15%, brez ojačevalcev arome  </t>
  </si>
  <si>
    <t xml:space="preserve">pašteta čajna (svinjsko meso najmanj 30%) </t>
  </si>
  <si>
    <t xml:space="preserve">pašteta kokošja, brez aditivov, brez glutena z vsaj 29% kuhano kokošje meso, brez koživ </t>
  </si>
  <si>
    <t>Sklop 11: KRUH in PEKOVSKI IZDELKI</t>
  </si>
  <si>
    <t>Sklop 12: SVEŽE PEČENE TORTICE</t>
  </si>
  <si>
    <t>Sklop 13: TESTENINE, TESTO, ZAKUHE</t>
  </si>
  <si>
    <t>Sklop 14: MOKE IN MLEVSKI IZDELKI</t>
  </si>
  <si>
    <t xml:space="preserve">Sklop 15: SVEŽE SADJE </t>
  </si>
  <si>
    <t xml:space="preserve">Sklop 16  : SVEŽE ZELENJAVA </t>
  </si>
  <si>
    <t>Sklop 17: SUHO SADJE IN OREŠČKI</t>
  </si>
  <si>
    <t xml:space="preserve">Sklop 18: KONZERVIRANO SADJE </t>
  </si>
  <si>
    <t>Sklop 19: KONZERVIRANA ZELENJAVA</t>
  </si>
  <si>
    <t xml:space="preserve">Sklop 21: ZAMRZNJENI IZDELKI IZ TESTA </t>
  </si>
  <si>
    <t>Sklop 20: ZAMRZNJENA  ZELENJAVA IN SADJE</t>
  </si>
  <si>
    <t xml:space="preserve">Sklop 22: SVEŽE TESTENINE </t>
  </si>
  <si>
    <t>Sklop 24: ZAČIMBE</t>
  </si>
  <si>
    <t xml:space="preserve">Sklop 23: ČAJI </t>
  </si>
  <si>
    <t>Sklop 25: JUHE</t>
  </si>
  <si>
    <t>Sklop 26: MESNE PAŠTETE</t>
  </si>
  <si>
    <t>Sklop 27: MED</t>
  </si>
  <si>
    <t>Sklop 28:  SESTAVINE ZA PECIVA</t>
  </si>
  <si>
    <t>Sklop 30: BREZALKOHOLNA PIJAČA</t>
  </si>
  <si>
    <t xml:space="preserve">Sklop 29: OSTALO PREHRAMBENO BLAGO </t>
  </si>
  <si>
    <t>Sklop 31: SADNE KAŠE IN SMOOTIE</t>
  </si>
  <si>
    <t>Sklop 32: ALKOHOLNE PIJAČE</t>
  </si>
  <si>
    <t>Bedra piščančja BKK CERTIFICIRANA</t>
  </si>
  <si>
    <t>Maslo surovo, narejeno iz sladke smetane, I. kvalitete, CERTIFICIRANO</t>
  </si>
  <si>
    <t>400g-900 g</t>
  </si>
  <si>
    <t>180g-250 g</t>
  </si>
  <si>
    <t>Kisla smetana, najmanj 18-30% m.m., CERIFICIRANA</t>
  </si>
  <si>
    <t>Kisla smetana, najmanj 18-30% m.m., CERTIFICIRANA</t>
  </si>
  <si>
    <t>180-250 g</t>
  </si>
  <si>
    <t>Smetana, sladka, pasterizirana najmanj 30 % m.m.,  rok trajanja najmanj 14 dni, CERTIFICIRANA</t>
  </si>
  <si>
    <t>Kisla smetana, brez laktoze, najmanj 18-30% m.m., CERTIFICIRANA</t>
  </si>
  <si>
    <t>Ponudnik mora za vse artikle razen za artikel pod točko 1, 7 in 8 na predračunu napisati kateri certifikat ima izdelek, ter certifikat priložiti k predračunu.</t>
  </si>
  <si>
    <t>Ocvirki v masti</t>
  </si>
  <si>
    <t>Salama, posebna piščančja, z vrtninami, brez glutena, brez soje v kosu CERTIFICIRANA</t>
  </si>
  <si>
    <t>Sladoled lonček brez laktoze (vanilija, piškotek)</t>
  </si>
  <si>
    <t>Svalji krompirjevi s skuto</t>
  </si>
  <si>
    <t>Na certifikatu mora biti jasno razvidno za kateri artikel ponudnik uveljavlja certifikat.</t>
  </si>
  <si>
    <t xml:space="preserve"> ime izdelka</t>
  </si>
  <si>
    <t>Dostava blaga se vrši 2 x tedensko oziroma po dogovoru, najkasneje od 6:00 do 6:30 ure zjutraj za tekoči dan porabe.</t>
  </si>
  <si>
    <t>Skuta, sadna, polna, lonček CERTIFIIRANA</t>
  </si>
  <si>
    <t>Ponudnik mora  za artikle pod številko 1, 8, 9, 10 in 11 na predračunu napisati kateri certifikat ponuja in certifikat priložiti k predračunu.</t>
  </si>
  <si>
    <t>Sklop 7: SIRI, NAMAZI IN SKUTE S CERTIFIKATOM PO SHEMAH KAKOVOSTI</t>
  </si>
  <si>
    <t>Sklop 9: SMETANA IN MASLO S CERTIFIKATOM PO SHEMAH KAKOVOSTI</t>
  </si>
  <si>
    <t>Ponudnik lahko za dodatno število točk po merilu kakovost ponudi izdelek s CERTIFIKATOM PO SHEMI KAKOVOSTI ali artikel ODLIČEN PEKOVSKI-odlična kakovost</t>
  </si>
  <si>
    <t>Čevapčiči, mešano svinjina govedina</t>
  </si>
  <si>
    <t>Panceta, rezine CERTIFICIRANA, kraška panceta</t>
  </si>
  <si>
    <t>Pleskavice, mešano svinjina, govedina</t>
  </si>
  <si>
    <t>Piščančji file, v kosu CERTIFICIRANA</t>
  </si>
  <si>
    <t>Puran file v kosu</t>
  </si>
  <si>
    <t>90 g - 125 g</t>
  </si>
  <si>
    <t>1kg - 6kg</t>
  </si>
  <si>
    <t>200 g - 10 kg</t>
  </si>
  <si>
    <t>Kompot mešani</t>
  </si>
  <si>
    <t xml:space="preserve">Ketchup </t>
  </si>
  <si>
    <t>2-4,2kg</t>
  </si>
  <si>
    <t>2-4,5kg</t>
  </si>
  <si>
    <t>Paprika kisla, rumena ali rdeča</t>
  </si>
  <si>
    <t>2kg -4,5kg</t>
  </si>
  <si>
    <t>čebula, rumena-rjava</t>
  </si>
  <si>
    <t>paradižnik solatni</t>
  </si>
  <si>
    <t>radič rdeči</t>
  </si>
  <si>
    <t>zelena gomolj</t>
  </si>
  <si>
    <t xml:space="preserve">solata ledenka </t>
  </si>
  <si>
    <t>BIO  sadno - zelenjavni sok, različni okusi</t>
  </si>
  <si>
    <t xml:space="preserve">bebi piškoti za tiramisu </t>
  </si>
  <si>
    <t>sok gosti,  breskev-jabolko, 40-50%sadni delež</t>
  </si>
  <si>
    <t>sok gosti, marelica-jabolko, 40-50% sadni delež</t>
  </si>
  <si>
    <t>1000-4000gr</t>
  </si>
  <si>
    <t>100-1000gr</t>
  </si>
  <si>
    <t>150-400gr</t>
  </si>
  <si>
    <t>100-400gr</t>
  </si>
  <si>
    <t>Goveji bočnik - mlada govedina, BK, v kosu</t>
  </si>
  <si>
    <t>Jetra, mlado govedo, narezana</t>
  </si>
  <si>
    <t>Salama-suha goveja salama, rezana</t>
  </si>
  <si>
    <t>Tlačenka v kosu</t>
  </si>
  <si>
    <t>Sir, mesni, v kosu</t>
  </si>
  <si>
    <t>Pleskavica, perutninska puranja</t>
  </si>
  <si>
    <t>Klobase za pečenje, iz piščančjih beder in puranjih stegen, grill</t>
  </si>
  <si>
    <t>450g - 8000g</t>
  </si>
  <si>
    <t>200g - 5000gr</t>
  </si>
  <si>
    <t>500gr-5000gr</t>
  </si>
  <si>
    <t>500-4250gr</t>
  </si>
  <si>
    <t xml:space="preserve">Čaj materina dušica,  pakiran  v filter vrečke 25 do 60 gr, </t>
  </si>
  <si>
    <t>Čaj z okusom borovnice, lahko filter vrečke večje</t>
  </si>
  <si>
    <t>Čaj z okusom jagode, lahko filter vrečke večje</t>
  </si>
  <si>
    <t>8-10gr</t>
  </si>
  <si>
    <t>juha z govejimi cmočki (testenine 50%, goveji cmočki 5%)</t>
  </si>
  <si>
    <t>0,5-3kg</t>
  </si>
  <si>
    <t>8-10 gr</t>
  </si>
  <si>
    <t>200-1000gr</t>
  </si>
  <si>
    <t>želatina v lističih</t>
  </si>
  <si>
    <t>kakav v prahu sladek za napitek, v granulah (instant kot Benqik), 10-25% kakavovih delcev</t>
  </si>
  <si>
    <t>30-110gr</t>
  </si>
  <si>
    <t>20-30gr</t>
  </si>
  <si>
    <t>22gr - 50gr</t>
  </si>
  <si>
    <t>1lit-10lit</t>
  </si>
  <si>
    <t>150gr</t>
  </si>
  <si>
    <t>1000-2000gr</t>
  </si>
  <si>
    <t>200ml-250ml</t>
  </si>
  <si>
    <t>200 g -1 kg</t>
  </si>
  <si>
    <t>Marmelada diabetična marelična z najmanj 60% sadnega deleža, mehka, mazljiva</t>
  </si>
  <si>
    <t>Marmelada diabetična jagodna ali slivova z najmanj 60% sadni delež, mehka, mazljiva, brez laktoze, mlečnih beljakovin in glutena</t>
  </si>
  <si>
    <t>Stročji fižol -širok ploščat ali okrogel</t>
  </si>
  <si>
    <t>2kg-4,5kg</t>
  </si>
  <si>
    <t>Blitva v listih ali briketih</t>
  </si>
  <si>
    <t>Jurčki rezani na rezine ali kocke</t>
  </si>
  <si>
    <t>70gr</t>
  </si>
  <si>
    <t>70 gr</t>
  </si>
  <si>
    <t xml:space="preserve">Sveže stegno, telečje, BK, zrezki </t>
  </si>
  <si>
    <t xml:space="preserve">Sveže stegno, mlada govedina, BK, I. kategorija, zrezki </t>
  </si>
  <si>
    <t xml:space="preserve">Sveže stegno, svinjsko, BK, I. kategorija, zrezki </t>
  </si>
  <si>
    <t>Čevapčiči, piščančji CERTIFICIRANI</t>
  </si>
  <si>
    <t>180-250gr</t>
  </si>
  <si>
    <t>100-150gr</t>
  </si>
  <si>
    <t>Salama posebna z vrtninami rezana</t>
  </si>
  <si>
    <t>Salama- aljaževa poltrajna, rfezana</t>
  </si>
  <si>
    <t>800gr-1000gr</t>
  </si>
  <si>
    <t>0,7kg-4,5kg</t>
  </si>
  <si>
    <t>500 - 1000gr</t>
  </si>
  <si>
    <t>900- 4500gr</t>
  </si>
  <si>
    <t>340 - 3000gr</t>
  </si>
  <si>
    <t>1-1,2kg</t>
  </si>
  <si>
    <t xml:space="preserve">2,5 -5kg </t>
  </si>
  <si>
    <t>2 -4,2kg</t>
  </si>
  <si>
    <t>700-2600gr</t>
  </si>
  <si>
    <t>Vsi artikli razen št. 7,8,13,14,15,16,17   morajo imeti certifikat po shemi kakovosti.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</si>
</sst>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3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1"/>
      <name val="Times New Roman"/>
      <family val="1"/>
    </font>
    <font>
      <sz val="11"/>
      <name val="Arial"/>
      <family val="2"/>
      <charset val="238"/>
    </font>
    <font>
      <sz val="12"/>
      <name val="Times New Roman"/>
      <family val="1"/>
    </font>
    <font>
      <b/>
      <sz val="12"/>
      <name val="Arial"/>
      <family val="2"/>
      <charset val="238"/>
    </font>
    <font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i/>
      <u/>
      <sz val="12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b/>
      <sz val="12"/>
      <name val="Times New Roman"/>
      <family val="1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8"/>
      <name val="Times New Roman"/>
      <family val="1"/>
      <charset val="238"/>
    </font>
    <font>
      <sz val="12"/>
      <name val="Arial"/>
      <family val="2"/>
      <charset val="238"/>
    </font>
    <font>
      <sz val="12"/>
      <color rgb="FFFF0000"/>
      <name val="Times New Roman"/>
      <family val="1"/>
      <charset val="238"/>
    </font>
    <font>
      <b/>
      <i/>
      <u/>
      <sz val="11"/>
      <name val="Times New Roman"/>
      <family val="1"/>
      <charset val="238"/>
    </font>
    <font>
      <b/>
      <sz val="14"/>
      <color rgb="FFFF0000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9">
    <xf numFmtId="0" fontId="0" fillId="0" borderId="0" xfId="0"/>
    <xf numFmtId="0" fontId="2" fillId="2" borderId="1" xfId="0" applyFont="1" applyFill="1" applyBorder="1" applyAlignment="1"/>
    <xf numFmtId="0" fontId="3" fillId="2" borderId="1" xfId="0" applyFont="1" applyFill="1" applyBorder="1"/>
    <xf numFmtId="0" fontId="3" fillId="0" borderId="0" xfId="0" applyFont="1"/>
    <xf numFmtId="0" fontId="3" fillId="0" borderId="0" xfId="0" applyFont="1" applyAlignment="1"/>
    <xf numFmtId="0" fontId="4" fillId="0" borderId="2" xfId="0" applyFont="1" applyBorder="1" applyAlignment="1"/>
    <xf numFmtId="0" fontId="5" fillId="0" borderId="3" xfId="0" applyFont="1" applyBorder="1"/>
    <xf numFmtId="0" fontId="5" fillId="0" borderId="4" xfId="0" applyFont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5" xfId="0" applyFont="1" applyBorder="1" applyAlignment="1">
      <alignment horizontal="left"/>
    </xf>
    <xf numFmtId="0" fontId="5" fillId="0" borderId="6" xfId="0" applyFont="1" applyBorder="1"/>
    <xf numFmtId="0" fontId="5" fillId="0" borderId="0" xfId="0" applyFont="1" applyAlignment="1"/>
    <xf numFmtId="0" fontId="5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7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0" fontId="0" fillId="0" borderId="1" xfId="0" applyFont="1" applyBorder="1"/>
    <xf numFmtId="3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/>
    </xf>
    <xf numFmtId="0" fontId="0" fillId="6" borderId="1" xfId="0" applyFont="1" applyFill="1" applyBorder="1"/>
    <xf numFmtId="0" fontId="13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center" vertical="center" wrapText="1"/>
    </xf>
    <xf numFmtId="3" fontId="13" fillId="7" borderId="1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right" vertical="center" wrapText="1"/>
    </xf>
    <xf numFmtId="164" fontId="4" fillId="7" borderId="1" xfId="0" applyNumberFormat="1" applyFont="1" applyFill="1" applyBorder="1" applyAlignment="1">
      <alignment vertical="center"/>
    </xf>
    <xf numFmtId="0" fontId="0" fillId="7" borderId="1" xfId="0" applyFont="1" applyFill="1" applyBorder="1"/>
    <xf numFmtId="0" fontId="0" fillId="6" borderId="0" xfId="0" applyFont="1" applyFill="1" applyBorder="1"/>
    <xf numFmtId="0" fontId="5" fillId="0" borderId="1" xfId="0" applyFont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left" wrapText="1"/>
    </xf>
    <xf numFmtId="49" fontId="5" fillId="8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8" fillId="0" borderId="1" xfId="0" applyFont="1" applyBorder="1"/>
    <xf numFmtId="3" fontId="5" fillId="0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/>
    </xf>
    <xf numFmtId="0" fontId="16" fillId="7" borderId="1" xfId="0" applyFont="1" applyFill="1" applyBorder="1"/>
    <xf numFmtId="0" fontId="13" fillId="6" borderId="0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vertical="center" wrapText="1"/>
    </xf>
    <xf numFmtId="0" fontId="13" fillId="6" borderId="0" xfId="0" applyFont="1" applyFill="1" applyBorder="1" applyAlignment="1">
      <alignment horizontal="center" vertical="center" wrapText="1"/>
    </xf>
    <xf numFmtId="3" fontId="13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right" vertical="center" wrapText="1"/>
    </xf>
    <xf numFmtId="164" fontId="7" fillId="6" borderId="0" xfId="0" applyNumberFormat="1" applyFont="1" applyFill="1" applyBorder="1" applyAlignment="1">
      <alignment vertical="center"/>
    </xf>
    <xf numFmtId="0" fontId="16" fillId="6" borderId="0" xfId="0" applyFont="1" applyFill="1" applyBorder="1"/>
    <xf numFmtId="0" fontId="4" fillId="2" borderId="0" xfId="0" applyFont="1" applyFill="1"/>
    <xf numFmtId="0" fontId="17" fillId="0" borderId="0" xfId="0" applyFont="1" applyFill="1" applyBorder="1" applyAlignment="1">
      <alignment vertical="center" wrapText="1"/>
    </xf>
    <xf numFmtId="0" fontId="10" fillId="9" borderId="0" xfId="0" applyFont="1" applyFill="1" applyBorder="1" applyAlignment="1"/>
    <xf numFmtId="0" fontId="3" fillId="9" borderId="0" xfId="0" applyFont="1" applyFill="1" applyBorder="1" applyAlignment="1"/>
    <xf numFmtId="0" fontId="10" fillId="9" borderId="0" xfId="0" applyFont="1" applyFill="1" applyBorder="1"/>
    <xf numFmtId="0" fontId="18" fillId="9" borderId="0" xfId="0" applyFont="1" applyFill="1" applyBorder="1"/>
    <xf numFmtId="0" fontId="19" fillId="9" borderId="0" xfId="0" applyFont="1" applyFill="1" applyBorder="1"/>
    <xf numFmtId="0" fontId="20" fillId="9" borderId="0" xfId="0" applyFont="1" applyFill="1"/>
    <xf numFmtId="0" fontId="21" fillId="9" borderId="0" xfId="0" applyFont="1" applyFill="1"/>
    <xf numFmtId="0" fontId="8" fillId="9" borderId="0" xfId="0" applyFont="1" applyFill="1"/>
    <xf numFmtId="0" fontId="0" fillId="9" borderId="0" xfId="0" applyFill="1"/>
    <xf numFmtId="0" fontId="21" fillId="0" borderId="0" xfId="0" applyFont="1"/>
    <xf numFmtId="0" fontId="4" fillId="0" borderId="0" xfId="0" applyFont="1"/>
    <xf numFmtId="0" fontId="1" fillId="0" borderId="0" xfId="0" applyFont="1"/>
    <xf numFmtId="0" fontId="22" fillId="0" borderId="0" xfId="0" applyFont="1"/>
    <xf numFmtId="0" fontId="0" fillId="0" borderId="0" xfId="0" applyFont="1"/>
    <xf numFmtId="164" fontId="4" fillId="6" borderId="0" xfId="0" applyNumberFormat="1" applyFont="1" applyFill="1" applyBorder="1" applyAlignment="1">
      <alignment vertical="center"/>
    </xf>
    <xf numFmtId="0" fontId="21" fillId="6" borderId="0" xfId="0" applyFont="1" applyFill="1"/>
    <xf numFmtId="0" fontId="0" fillId="6" borderId="0" xfId="0" applyFill="1"/>
    <xf numFmtId="0" fontId="0" fillId="0" borderId="1" xfId="0" applyBorder="1"/>
    <xf numFmtId="0" fontId="5" fillId="8" borderId="1" xfId="0" applyFont="1" applyFill="1" applyBorder="1"/>
    <xf numFmtId="0" fontId="5" fillId="8" borderId="1" xfId="0" applyFont="1" applyFill="1" applyBorder="1" applyAlignment="1">
      <alignment horizontal="center"/>
    </xf>
    <xf numFmtId="0" fontId="23" fillId="7" borderId="1" xfId="0" applyFont="1" applyFill="1" applyBorder="1"/>
    <xf numFmtId="0" fontId="24" fillId="7" borderId="1" xfId="0" applyFont="1" applyFill="1" applyBorder="1"/>
    <xf numFmtId="0" fontId="7" fillId="7" borderId="1" xfId="0" applyFont="1" applyFill="1" applyBorder="1" applyAlignment="1">
      <alignment vertical="center"/>
    </xf>
    <xf numFmtId="164" fontId="7" fillId="7" borderId="1" xfId="0" applyNumberFormat="1" applyFont="1" applyFill="1" applyBorder="1" applyAlignment="1">
      <alignment horizontal="right" vertical="center" wrapText="1"/>
    </xf>
    <xf numFmtId="49" fontId="5" fillId="5" borderId="1" xfId="0" applyNumberFormat="1" applyFont="1" applyFill="1" applyBorder="1" applyAlignment="1">
      <alignment horizontal="left" wrapText="1"/>
    </xf>
    <xf numFmtId="49" fontId="5" fillId="5" borderId="1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/>
    </xf>
    <xf numFmtId="164" fontId="24" fillId="7" borderId="1" xfId="0" applyNumberFormat="1" applyFont="1" applyFill="1" applyBorder="1"/>
    <xf numFmtId="0" fontId="0" fillId="0" borderId="0" xfId="0" applyBorder="1"/>
    <xf numFmtId="0" fontId="8" fillId="0" borderId="0" xfId="0" applyFont="1" applyBorder="1"/>
    <xf numFmtId="0" fontId="7" fillId="4" borderId="1" xfId="0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/>
    </xf>
    <xf numFmtId="3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right" vertical="center" wrapText="1"/>
    </xf>
    <xf numFmtId="0" fontId="7" fillId="7" borderId="1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horizontal="center" vertical="center"/>
    </xf>
    <xf numFmtId="3" fontId="10" fillId="6" borderId="0" xfId="0" applyNumberFormat="1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right" vertical="center" wrapText="1"/>
    </xf>
    <xf numFmtId="164" fontId="3" fillId="6" borderId="0" xfId="0" applyNumberFormat="1" applyFont="1" applyFill="1" applyBorder="1" applyAlignment="1">
      <alignment horizontal="right" vertical="center" wrapText="1"/>
    </xf>
    <xf numFmtId="0" fontId="10" fillId="6" borderId="0" xfId="0" applyFont="1" applyFill="1" applyBorder="1" applyAlignment="1">
      <alignment horizontal="center"/>
    </xf>
    <xf numFmtId="0" fontId="19" fillId="6" borderId="0" xfId="0" applyFont="1" applyFill="1" applyBorder="1"/>
    <xf numFmtId="0" fontId="8" fillId="0" borderId="1" xfId="0" applyFont="1" applyBorder="1" applyAlignment="1">
      <alignment horizontal="center"/>
    </xf>
    <xf numFmtId="3" fontId="11" fillId="0" borderId="1" xfId="0" applyNumberFormat="1" applyFont="1" applyFill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/>
    </xf>
    <xf numFmtId="49" fontId="5" fillId="8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right" vertical="center"/>
    </xf>
    <xf numFmtId="165" fontId="24" fillId="7" borderId="1" xfId="0" applyNumberFormat="1" applyFont="1" applyFill="1" applyBorder="1"/>
    <xf numFmtId="0" fontId="18" fillId="6" borderId="0" xfId="0" applyFont="1" applyFill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0" fontId="8" fillId="7" borderId="1" xfId="0" applyFont="1" applyFill="1" applyBorder="1"/>
    <xf numFmtId="0" fontId="10" fillId="6" borderId="0" xfId="0" applyFont="1" applyFill="1" applyBorder="1" applyAlignment="1"/>
    <xf numFmtId="0" fontId="3" fillId="6" borderId="0" xfId="0" applyFont="1" applyFill="1" applyBorder="1" applyAlignment="1"/>
    <xf numFmtId="0" fontId="0" fillId="6" borderId="0" xfId="0" applyFill="1" applyBorder="1"/>
    <xf numFmtId="0" fontId="21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left"/>
    </xf>
    <xf numFmtId="0" fontId="7" fillId="7" borderId="1" xfId="0" applyFont="1" applyFill="1" applyBorder="1" applyAlignment="1"/>
    <xf numFmtId="164" fontId="7" fillId="7" borderId="1" xfId="0" applyNumberFormat="1" applyFont="1" applyFill="1" applyBorder="1" applyAlignment="1">
      <alignment horizontal="right" vertical="center"/>
    </xf>
    <xf numFmtId="0" fontId="7" fillId="7" borderId="7" xfId="0" applyFont="1" applyFill="1" applyBorder="1"/>
    <xf numFmtId="0" fontId="7" fillId="6" borderId="0" xfId="0" applyFont="1" applyFill="1" applyBorder="1" applyAlignment="1">
      <alignment horizontal="center" vertical="center" wrapText="1"/>
    </xf>
    <xf numFmtId="0" fontId="24" fillId="6" borderId="0" xfId="0" applyFont="1" applyFill="1" applyBorder="1" applyAlignment="1">
      <alignment horizontal="left"/>
    </xf>
    <xf numFmtId="0" fontId="24" fillId="6" borderId="0" xfId="0" applyFont="1" applyFill="1" applyBorder="1"/>
    <xf numFmtId="0" fontId="7" fillId="6" borderId="0" xfId="0" applyFont="1" applyFill="1" applyBorder="1" applyAlignment="1"/>
    <xf numFmtId="164" fontId="7" fillId="6" borderId="0" xfId="0" applyNumberFormat="1" applyFont="1" applyFill="1" applyBorder="1" applyAlignment="1">
      <alignment horizontal="right" vertical="center"/>
    </xf>
    <xf numFmtId="0" fontId="7" fillId="6" borderId="0" xfId="0" applyFont="1" applyFill="1" applyBorder="1"/>
    <xf numFmtId="0" fontId="10" fillId="6" borderId="4" xfId="0" applyFont="1" applyFill="1" applyBorder="1" applyAlignment="1"/>
    <xf numFmtId="0" fontId="7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/>
    <xf numFmtId="0" fontId="22" fillId="7" borderId="1" xfId="0" applyFont="1" applyFill="1" applyBorder="1"/>
    <xf numFmtId="3" fontId="7" fillId="6" borderId="0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164" fontId="7" fillId="6" borderId="0" xfId="0" applyNumberFormat="1" applyFont="1" applyFill="1" applyBorder="1"/>
    <xf numFmtId="0" fontId="10" fillId="6" borderId="0" xfId="0" applyFont="1" applyFill="1" applyBorder="1"/>
    <xf numFmtId="0" fontId="22" fillId="6" borderId="0" xfId="0" applyFont="1" applyFill="1" applyBorder="1"/>
    <xf numFmtId="49" fontId="4" fillId="5" borderId="1" xfId="0" applyNumberFormat="1" applyFont="1" applyFill="1" applyBorder="1" applyAlignment="1">
      <alignment horizontal="left" wrapText="1"/>
    </xf>
    <xf numFmtId="165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vertical="center" wrapText="1"/>
    </xf>
    <xf numFmtId="0" fontId="7" fillId="7" borderId="9" xfId="0" applyFont="1" applyFill="1" applyBorder="1" applyAlignment="1">
      <alignment horizontal="center" vertical="center" wrapText="1"/>
    </xf>
    <xf numFmtId="3" fontId="7" fillId="7" borderId="9" xfId="0" applyNumberFormat="1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vertical="center"/>
    </xf>
    <xf numFmtId="164" fontId="7" fillId="7" borderId="9" xfId="0" applyNumberFormat="1" applyFont="1" applyFill="1" applyBorder="1" applyAlignment="1">
      <alignment vertical="center"/>
    </xf>
    <xf numFmtId="0" fontId="23" fillId="7" borderId="9" xfId="0" applyFont="1" applyFill="1" applyBorder="1"/>
    <xf numFmtId="0" fontId="25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/>
    </xf>
    <xf numFmtId="0" fontId="7" fillId="6" borderId="3" xfId="0" applyFont="1" applyFill="1" applyBorder="1" applyAlignment="1">
      <alignment vertical="center"/>
    </xf>
    <xf numFmtId="164" fontId="7" fillId="6" borderId="3" xfId="0" applyNumberFormat="1" applyFont="1" applyFill="1" applyBorder="1" applyAlignment="1">
      <alignment vertical="center"/>
    </xf>
    <xf numFmtId="0" fontId="0" fillId="6" borderId="3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26" fillId="0" borderId="7" xfId="0" applyFont="1" applyBorder="1"/>
    <xf numFmtId="0" fontId="5" fillId="8" borderId="9" xfId="0" applyFont="1" applyFill="1" applyBorder="1" applyAlignment="1">
      <alignment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0" fillId="0" borderId="0" xfId="0" applyFont="1"/>
    <xf numFmtId="0" fontId="13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49" fontId="5" fillId="8" borderId="10" xfId="0" applyNumberFormat="1" applyFont="1" applyFill="1" applyBorder="1" applyAlignment="1">
      <alignment horizontal="left" wrapText="1"/>
    </xf>
    <xf numFmtId="0" fontId="15" fillId="7" borderId="9" xfId="0" applyFont="1" applyFill="1" applyBorder="1" applyAlignment="1">
      <alignment horizontal="center" vertical="center" wrapText="1"/>
    </xf>
    <xf numFmtId="0" fontId="24" fillId="7" borderId="9" xfId="0" applyFont="1" applyFill="1" applyBorder="1"/>
    <xf numFmtId="0" fontId="15" fillId="7" borderId="9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2" fillId="6" borderId="3" xfId="0" applyFont="1" applyFill="1" applyBorder="1"/>
    <xf numFmtId="0" fontId="3" fillId="6" borderId="3" xfId="0" applyFont="1" applyFill="1" applyBorder="1" applyAlignment="1">
      <alignment vertical="center"/>
    </xf>
    <xf numFmtId="0" fontId="25" fillId="6" borderId="3" xfId="0" applyFont="1" applyFill="1" applyBorder="1" applyAlignment="1">
      <alignment vertical="center"/>
    </xf>
    <xf numFmtId="0" fontId="0" fillId="0" borderId="3" xfId="0" applyBorder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7" fillId="7" borderId="1" xfId="0" applyFont="1" applyFill="1" applyBorder="1" applyAlignment="1">
      <alignment vertical="center" wrapText="1"/>
    </xf>
    <xf numFmtId="0" fontId="27" fillId="7" borderId="1" xfId="0" applyFont="1" applyFill="1" applyBorder="1" applyAlignment="1">
      <alignment horizontal="center" vertical="center" wrapText="1"/>
    </xf>
    <xf numFmtId="3" fontId="27" fillId="7" borderId="1" xfId="0" applyNumberFormat="1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vertical="center"/>
    </xf>
    <xf numFmtId="0" fontId="27" fillId="6" borderId="0" xfId="0" applyFont="1" applyFill="1" applyBorder="1" applyAlignment="1">
      <alignment vertical="center" wrapText="1"/>
    </xf>
    <xf numFmtId="0" fontId="27" fillId="6" borderId="0" xfId="0" applyFont="1" applyFill="1" applyBorder="1" applyAlignment="1">
      <alignment horizontal="center" vertical="center" wrapText="1"/>
    </xf>
    <xf numFmtId="3" fontId="27" fillId="6" borderId="0" xfId="0" applyNumberFormat="1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24" fillId="6" borderId="3" xfId="0" applyFont="1" applyFill="1" applyBorder="1"/>
    <xf numFmtId="0" fontId="8" fillId="6" borderId="3" xfId="0" applyFont="1" applyFill="1" applyBorder="1"/>
    <xf numFmtId="49" fontId="5" fillId="8" borderId="9" xfId="0" applyNumberFormat="1" applyFont="1" applyFill="1" applyBorder="1" applyAlignment="1">
      <alignment horizontal="left" wrapText="1"/>
    </xf>
    <xf numFmtId="164" fontId="5" fillId="0" borderId="9" xfId="0" applyNumberFormat="1" applyFont="1" applyBorder="1" applyAlignment="1">
      <alignment vertical="center"/>
    </xf>
    <xf numFmtId="0" fontId="27" fillId="7" borderId="9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/>
    </xf>
    <xf numFmtId="0" fontId="5" fillId="8" borderId="1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0" fillId="7" borderId="1" xfId="0" applyFill="1" applyBorder="1"/>
    <xf numFmtId="3" fontId="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8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7" fillId="7" borderId="1" xfId="0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28" fillId="7" borderId="1" xfId="0" applyFont="1" applyFill="1" applyBorder="1"/>
    <xf numFmtId="0" fontId="30" fillId="8" borderId="1" xfId="0" applyFont="1" applyFill="1" applyBorder="1" applyAlignment="1">
      <alignment horizontal="center" vertical="center" wrapText="1"/>
    </xf>
    <xf numFmtId="3" fontId="13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7" fillId="7" borderId="9" xfId="0" applyFont="1" applyFill="1" applyBorder="1"/>
    <xf numFmtId="164" fontId="7" fillId="7" borderId="9" xfId="0" applyNumberFormat="1" applyFont="1" applyFill="1" applyBorder="1"/>
    <xf numFmtId="0" fontId="8" fillId="6" borderId="0" xfId="0" applyFont="1" applyFill="1" applyBorder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7" fillId="7" borderId="9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/>
    <xf numFmtId="0" fontId="0" fillId="0" borderId="0" xfId="0" applyAlignment="1"/>
    <xf numFmtId="49" fontId="5" fillId="5" borderId="1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/>
    <xf numFmtId="49" fontId="5" fillId="8" borderId="9" xfId="0" applyNumberFormat="1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23" fillId="0" borderId="1" xfId="0" applyFont="1" applyBorder="1"/>
    <xf numFmtId="0" fontId="5" fillId="0" borderId="1" xfId="0" applyFont="1" applyFill="1" applyBorder="1" applyAlignment="1">
      <alignment horizontal="center" wrapText="1"/>
    </xf>
    <xf numFmtId="0" fontId="20" fillId="6" borderId="0" xfId="0" applyFont="1" applyFill="1"/>
    <xf numFmtId="0" fontId="31" fillId="8" borderId="1" xfId="0" applyFont="1" applyFill="1" applyBorder="1" applyAlignment="1">
      <alignment horizontal="center" vertical="center" wrapText="1"/>
    </xf>
    <xf numFmtId="0" fontId="4" fillId="6" borderId="0" xfId="0" applyFont="1" applyFill="1"/>
    <xf numFmtId="0" fontId="7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165" fontId="5" fillId="8" borderId="9" xfId="0" applyNumberFormat="1" applyFont="1" applyFill="1" applyBorder="1" applyAlignment="1">
      <alignment horizontal="right" vertical="center" wrapText="1"/>
    </xf>
    <xf numFmtId="165" fontId="24" fillId="8" borderId="1" xfId="0" applyNumberFormat="1" applyFont="1" applyFill="1" applyBorder="1"/>
    <xf numFmtId="3" fontId="24" fillId="7" borderId="1" xfId="0" applyNumberFormat="1" applyFont="1" applyFill="1" applyBorder="1"/>
    <xf numFmtId="165" fontId="5" fillId="8" borderId="1" xfId="0" applyNumberFormat="1" applyFont="1" applyFill="1" applyBorder="1" applyAlignment="1">
      <alignment horizontal="right" vertical="center" wrapText="1"/>
    </xf>
    <xf numFmtId="165" fontId="5" fillId="6" borderId="0" xfId="0" applyNumberFormat="1" applyFont="1" applyFill="1" applyBorder="1" applyAlignment="1">
      <alignment horizontal="right" vertical="center" wrapText="1"/>
    </xf>
    <xf numFmtId="165" fontId="24" fillId="6" borderId="0" xfId="0" applyNumberFormat="1" applyFont="1" applyFill="1" applyBorder="1"/>
    <xf numFmtId="0" fontId="0" fillId="8" borderId="1" xfId="0" applyFill="1" applyBorder="1"/>
    <xf numFmtId="3" fontId="5" fillId="6" borderId="1" xfId="0" applyNumberFormat="1" applyFont="1" applyFill="1" applyBorder="1" applyAlignment="1">
      <alignment horizontal="center" vertical="center" wrapText="1"/>
    </xf>
    <xf numFmtId="3" fontId="23" fillId="7" borderId="9" xfId="0" applyNumberFormat="1" applyFont="1" applyFill="1" applyBorder="1"/>
    <xf numFmtId="3" fontId="24" fillId="7" borderId="9" xfId="0" applyNumberFormat="1" applyFont="1" applyFill="1" applyBorder="1"/>
    <xf numFmtId="3" fontId="0" fillId="7" borderId="1" xfId="0" applyNumberFormat="1" applyFill="1" applyBorder="1"/>
    <xf numFmtId="49" fontId="5" fillId="8" borderId="9" xfId="0" applyNumberFormat="1" applyFont="1" applyFill="1" applyBorder="1" applyAlignment="1">
      <alignment horizontal="right" vertical="center" wrapText="1"/>
    </xf>
    <xf numFmtId="49" fontId="5" fillId="8" borderId="1" xfId="0" applyNumberFormat="1" applyFont="1" applyFill="1" applyBorder="1" applyAlignment="1">
      <alignment horizontal="right" vertical="center" wrapText="1"/>
    </xf>
    <xf numFmtId="49" fontId="0" fillId="8" borderId="1" xfId="0" applyNumberFormat="1" applyFill="1" applyBorder="1"/>
    <xf numFmtId="49" fontId="10" fillId="8" borderId="9" xfId="0" applyNumberFormat="1" applyFont="1" applyFill="1" applyBorder="1" applyAlignment="1">
      <alignment horizontal="center" vertical="center" wrapText="1"/>
    </xf>
    <xf numFmtId="2" fontId="5" fillId="8" borderId="9" xfId="0" applyNumberFormat="1" applyFont="1" applyFill="1" applyBorder="1" applyAlignment="1">
      <alignment horizontal="right" vertical="center" wrapText="1"/>
    </xf>
    <xf numFmtId="2" fontId="5" fillId="8" borderId="1" xfId="0" applyNumberFormat="1" applyFont="1" applyFill="1" applyBorder="1" applyAlignment="1">
      <alignment horizontal="right" vertical="center" wrapText="1"/>
    </xf>
    <xf numFmtId="2" fontId="0" fillId="8" borderId="1" xfId="0" applyNumberFormat="1" applyFill="1" applyBorder="1" applyAlignment="1">
      <alignment horizontal="right"/>
    </xf>
    <xf numFmtId="2" fontId="0" fillId="8" borderId="1" xfId="0" applyNumberFormat="1" applyFill="1" applyBorder="1"/>
    <xf numFmtId="0" fontId="7" fillId="3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/>
    <xf numFmtId="49" fontId="32" fillId="8" borderId="1" xfId="0" applyNumberFormat="1" applyFont="1" applyFill="1" applyBorder="1" applyAlignment="1">
      <alignment horizontal="left" wrapText="1"/>
    </xf>
    <xf numFmtId="0" fontId="32" fillId="8" borderId="1" xfId="0" applyFont="1" applyFill="1" applyBorder="1" applyAlignment="1">
      <alignment vertical="center" wrapText="1"/>
    </xf>
    <xf numFmtId="0" fontId="33" fillId="7" borderId="1" xfId="0" applyFont="1" applyFill="1" applyBorder="1"/>
    <xf numFmtId="0" fontId="8" fillId="0" borderId="1" xfId="0" applyFont="1" applyBorder="1" applyAlignment="1">
      <alignment wrapText="1"/>
    </xf>
    <xf numFmtId="49" fontId="5" fillId="5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/>
    </xf>
    <xf numFmtId="0" fontId="11" fillId="6" borderId="1" xfId="0" applyFont="1" applyFill="1" applyBorder="1" applyAlignment="1">
      <alignment horizontal="center" vertical="center" wrapText="1"/>
    </xf>
    <xf numFmtId="164" fontId="24" fillId="6" borderId="0" xfId="0" applyNumberFormat="1" applyFont="1" applyFill="1" applyBorder="1"/>
    <xf numFmtId="0" fontId="0" fillId="3" borderId="1" xfId="0" applyFill="1" applyBorder="1"/>
    <xf numFmtId="3" fontId="24" fillId="6" borderId="0" xfId="0" applyNumberFormat="1" applyFont="1" applyFill="1" applyBorder="1"/>
    <xf numFmtId="2" fontId="0" fillId="6" borderId="0" xfId="0" applyNumberFormat="1" applyFill="1" applyBorder="1"/>
    <xf numFmtId="49" fontId="0" fillId="6" borderId="0" xfId="0" applyNumberFormat="1" applyFill="1" applyBorder="1"/>
    <xf numFmtId="0" fontId="16" fillId="0" borderId="0" xfId="0" applyFont="1"/>
    <xf numFmtId="0" fontId="9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/>
    </xf>
    <xf numFmtId="164" fontId="5" fillId="8" borderId="1" xfId="0" applyNumberFormat="1" applyFont="1" applyFill="1" applyBorder="1" applyAlignment="1"/>
    <xf numFmtId="164" fontId="7" fillId="8" borderId="1" xfId="0" applyNumberFormat="1" applyFont="1" applyFill="1" applyBorder="1" applyAlignment="1">
      <alignment vertical="center"/>
    </xf>
    <xf numFmtId="0" fontId="34" fillId="6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0" fillId="2" borderId="3" xfId="0" applyFill="1" applyBorder="1"/>
    <xf numFmtId="0" fontId="3" fillId="9" borderId="13" xfId="0" applyFont="1" applyFill="1" applyBorder="1" applyAlignment="1"/>
    <xf numFmtId="0" fontId="19" fillId="9" borderId="13" xfId="0" applyFont="1" applyFill="1" applyBorder="1"/>
    <xf numFmtId="0" fontId="8" fillId="9" borderId="0" xfId="0" applyFont="1" applyFill="1" applyBorder="1"/>
    <xf numFmtId="0" fontId="0" fillId="9" borderId="13" xfId="0" applyFill="1" applyBorder="1"/>
    <xf numFmtId="0" fontId="21" fillId="6" borderId="0" xfId="0" applyFont="1" applyFill="1" applyBorder="1"/>
    <xf numFmtId="0" fontId="0" fillId="6" borderId="13" xfId="0" applyFill="1" applyBorder="1"/>
    <xf numFmtId="0" fontId="22" fillId="0" borderId="6" xfId="0" applyFont="1" applyBorder="1"/>
    <xf numFmtId="0" fontId="8" fillId="0" borderId="6" xfId="0" applyFont="1" applyBorder="1"/>
    <xf numFmtId="0" fontId="0" fillId="0" borderId="14" xfId="0" applyBorder="1"/>
    <xf numFmtId="0" fontId="0" fillId="9" borderId="0" xfId="0" applyFill="1" applyBorder="1"/>
    <xf numFmtId="0" fontId="21" fillId="0" borderId="0" xfId="0" applyFont="1" applyBorder="1"/>
    <xf numFmtId="0" fontId="0" fillId="0" borderId="13" xfId="0" applyBorder="1"/>
    <xf numFmtId="0" fontId="1" fillId="0" borderId="6" xfId="0" applyFont="1" applyBorder="1"/>
    <xf numFmtId="0" fontId="0" fillId="0" borderId="6" xfId="0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6" borderId="0" xfId="0" applyFont="1" applyFill="1" applyBorder="1"/>
    <xf numFmtId="0" fontId="5" fillId="0" borderId="4" xfId="0" applyFont="1" applyBorder="1"/>
    <xf numFmtId="0" fontId="0" fillId="0" borderId="6" xfId="0" applyFont="1" applyBorder="1"/>
    <xf numFmtId="0" fontId="0" fillId="0" borderId="14" xfId="0" applyFont="1" applyBorder="1"/>
    <xf numFmtId="0" fontId="0" fillId="0" borderId="0" xfId="0" applyFont="1" applyBorder="1"/>
    <xf numFmtId="0" fontId="10" fillId="2" borderId="3" xfId="0" applyFont="1" applyFill="1" applyBorder="1" applyAlignment="1"/>
    <xf numFmtId="0" fontId="0" fillId="2" borderId="3" xfId="0" applyFont="1" applyFill="1" applyBorder="1"/>
    <xf numFmtId="0" fontId="0" fillId="0" borderId="12" xfId="0" applyFont="1" applyBorder="1"/>
    <xf numFmtId="0" fontId="4" fillId="9" borderId="4" xfId="0" applyFont="1" applyFill="1" applyBorder="1" applyAlignment="1"/>
    <xf numFmtId="0" fontId="4" fillId="9" borderId="0" xfId="0" applyFont="1" applyFill="1" applyBorder="1" applyAlignment="1"/>
    <xf numFmtId="0" fontId="5" fillId="9" borderId="13" xfId="0" applyFont="1" applyFill="1" applyBorder="1" applyAlignment="1"/>
    <xf numFmtId="0" fontId="4" fillId="9" borderId="4" xfId="0" applyFont="1" applyFill="1" applyBorder="1"/>
    <xf numFmtId="0" fontId="4" fillId="9" borderId="0" xfId="0" applyFont="1" applyFill="1" applyBorder="1"/>
    <xf numFmtId="0" fontId="22" fillId="9" borderId="0" xfId="0" applyFont="1" applyFill="1" applyBorder="1"/>
    <xf numFmtId="0" fontId="0" fillId="9" borderId="13" xfId="0" applyFont="1" applyFill="1" applyBorder="1"/>
    <xf numFmtId="0" fontId="5" fillId="9" borderId="0" xfId="0" applyFont="1" applyFill="1" applyBorder="1"/>
    <xf numFmtId="0" fontId="0" fillId="9" borderId="0" xfId="0" applyFont="1" applyFill="1" applyBorder="1"/>
    <xf numFmtId="0" fontId="0" fillId="0" borderId="13" xfId="0" applyFont="1" applyBorder="1"/>
    <xf numFmtId="0" fontId="4" fillId="0" borderId="5" xfId="0" applyFont="1" applyBorder="1"/>
    <xf numFmtId="0" fontId="5" fillId="9" borderId="0" xfId="0" applyFont="1" applyFill="1" applyBorder="1" applyAlignment="1"/>
    <xf numFmtId="0" fontId="1" fillId="0" borderId="0" xfId="0" applyFont="1" applyBorder="1"/>
    <xf numFmtId="0" fontId="0" fillId="0" borderId="3" xfId="0" applyFont="1" applyBorder="1"/>
    <xf numFmtId="0" fontId="10" fillId="6" borderId="13" xfId="0" applyFont="1" applyFill="1" applyBorder="1" applyAlignment="1"/>
    <xf numFmtId="0" fontId="5" fillId="6" borderId="0" xfId="0" applyFont="1" applyFill="1" applyBorder="1" applyAlignment="1"/>
    <xf numFmtId="0" fontId="4" fillId="0" borderId="4" xfId="0" applyFont="1" applyBorder="1"/>
    <xf numFmtId="0" fontId="0" fillId="2" borderId="12" xfId="0" applyFill="1" applyBorder="1"/>
    <xf numFmtId="0" fontId="5" fillId="2" borderId="3" xfId="0" applyFont="1" applyFill="1" applyBorder="1"/>
    <xf numFmtId="0" fontId="21" fillId="2" borderId="3" xfId="0" applyFont="1" applyFill="1" applyBorder="1"/>
    <xf numFmtId="0" fontId="8" fillId="2" borderId="3" xfId="0" applyFont="1" applyFill="1" applyBorder="1"/>
    <xf numFmtId="0" fontId="0" fillId="2" borderId="12" xfId="0" applyFont="1" applyFill="1" applyBorder="1"/>
    <xf numFmtId="0" fontId="8" fillId="2" borderId="12" xfId="0" applyFont="1" applyFill="1" applyBorder="1"/>
    <xf numFmtId="0" fontId="35" fillId="2" borderId="3" xfId="0" applyFont="1" applyFill="1" applyBorder="1" applyAlignment="1">
      <alignment vertical="center" wrapText="1"/>
    </xf>
    <xf numFmtId="0" fontId="1" fillId="2" borderId="3" xfId="0" applyFont="1" applyFill="1" applyBorder="1"/>
    <xf numFmtId="0" fontId="3" fillId="6" borderId="0" xfId="0" applyFont="1" applyFill="1" applyBorder="1"/>
    <xf numFmtId="0" fontId="5" fillId="6" borderId="4" xfId="0" applyFont="1" applyFill="1" applyBorder="1"/>
    <xf numFmtId="0" fontId="5" fillId="6" borderId="0" xfId="0" applyFont="1" applyFill="1" applyBorder="1"/>
    <xf numFmtId="0" fontId="4" fillId="6" borderId="0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3" fontId="24" fillId="6" borderId="3" xfId="0" applyNumberFormat="1" applyFont="1" applyFill="1" applyBorder="1"/>
    <xf numFmtId="0" fontId="25" fillId="6" borderId="0" xfId="0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2" fillId="2" borderId="3" xfId="0" applyFont="1" applyFill="1" applyBorder="1"/>
    <xf numFmtId="0" fontId="4" fillId="2" borderId="3" xfId="0" applyFont="1" applyFill="1" applyBorder="1" applyAlignment="1">
      <alignment vertical="center"/>
    </xf>
    <xf numFmtId="165" fontId="5" fillId="6" borderId="13" xfId="0" applyNumberFormat="1" applyFont="1" applyFill="1" applyBorder="1" applyAlignment="1">
      <alignment horizontal="right" vertical="center" wrapText="1"/>
    </xf>
    <xf numFmtId="165" fontId="24" fillId="6" borderId="13" xfId="0" applyNumberFormat="1" applyFont="1" applyFill="1" applyBorder="1"/>
    <xf numFmtId="165" fontId="5" fillId="2" borderId="12" xfId="0" applyNumberFormat="1" applyFont="1" applyFill="1" applyBorder="1" applyAlignment="1">
      <alignment horizontal="right" vertical="center" wrapText="1"/>
    </xf>
    <xf numFmtId="0" fontId="4" fillId="6" borderId="5" xfId="0" applyFont="1" applyFill="1" applyBorder="1"/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/>
    <xf numFmtId="0" fontId="0" fillId="6" borderId="6" xfId="0" applyFont="1" applyFill="1" applyBorder="1"/>
    <xf numFmtId="0" fontId="5" fillId="6" borderId="6" xfId="0" applyFont="1" applyFill="1" applyBorder="1"/>
    <xf numFmtId="0" fontId="16" fillId="2" borderId="12" xfId="0" applyFont="1" applyFill="1" applyBorder="1"/>
    <xf numFmtId="0" fontId="0" fillId="6" borderId="13" xfId="0" applyFont="1" applyFill="1" applyBorder="1"/>
    <xf numFmtId="164" fontId="5" fillId="2" borderId="3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/>
    </xf>
    <xf numFmtId="0" fontId="18" fillId="6" borderId="13" xfId="0" applyFont="1" applyFill="1" applyBorder="1"/>
    <xf numFmtId="0" fontId="3" fillId="2" borderId="12" xfId="0" applyFont="1" applyFill="1" applyBorder="1" applyAlignment="1"/>
    <xf numFmtId="0" fontId="16" fillId="2" borderId="3" xfId="0" applyFont="1" applyFill="1" applyBorder="1"/>
    <xf numFmtId="0" fontId="1" fillId="6" borderId="6" xfId="0" applyFont="1" applyFill="1" applyBorder="1"/>
    <xf numFmtId="0" fontId="8" fillId="0" borderId="13" xfId="0" applyFont="1" applyBorder="1"/>
    <xf numFmtId="0" fontId="8" fillId="0" borderId="14" xfId="0" applyFont="1" applyBorder="1"/>
    <xf numFmtId="0" fontId="7" fillId="2" borderId="3" xfId="0" applyFont="1" applyFill="1" applyBorder="1" applyAlignment="1">
      <alignment vertical="center"/>
    </xf>
    <xf numFmtId="164" fontId="7" fillId="2" borderId="12" xfId="0" applyNumberFormat="1" applyFont="1" applyFill="1" applyBorder="1" applyAlignment="1">
      <alignment vertical="center"/>
    </xf>
    <xf numFmtId="164" fontId="25" fillId="2" borderId="3" xfId="0" applyNumberFormat="1" applyFont="1" applyFill="1" applyBorder="1" applyAlignment="1">
      <alignment vertical="center"/>
    </xf>
    <xf numFmtId="164" fontId="25" fillId="2" borderId="12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4" fillId="0" borderId="6" xfId="0" applyFont="1" applyBorder="1"/>
    <xf numFmtId="164" fontId="25" fillId="6" borderId="0" xfId="0" applyNumberFormat="1" applyFont="1" applyFill="1" applyBorder="1" applyAlignment="1">
      <alignment vertical="center"/>
    </xf>
    <xf numFmtId="0" fontId="21" fillId="0" borderId="6" xfId="0" applyFont="1" applyBorder="1"/>
    <xf numFmtId="0" fontId="36" fillId="0" borderId="0" xfId="0" applyFont="1" applyAlignment="1">
      <alignment horizontal="justify" vertical="center"/>
    </xf>
    <xf numFmtId="0" fontId="6" fillId="0" borderId="7" xfId="0" applyFont="1" applyBorder="1"/>
    <xf numFmtId="0" fontId="8" fillId="0" borderId="8" xfId="0" applyFont="1" applyBorder="1"/>
    <xf numFmtId="0" fontId="3" fillId="0" borderId="15" xfId="0" applyFont="1" applyFill="1" applyBorder="1" applyAlignment="1">
      <alignment horizontal="left"/>
    </xf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2" fontId="5" fillId="6" borderId="0" xfId="0" applyNumberFormat="1" applyFont="1" applyFill="1" applyBorder="1" applyAlignment="1">
      <alignment horizontal="right" vertical="center" wrapText="1"/>
    </xf>
    <xf numFmtId="49" fontId="5" fillId="6" borderId="0" xfId="0" applyNumberFormat="1" applyFont="1" applyFill="1" applyBorder="1" applyAlignment="1">
      <alignment horizontal="right" vertical="center" wrapText="1"/>
    </xf>
    <xf numFmtId="2" fontId="0" fillId="6" borderId="0" xfId="0" applyNumberFormat="1" applyFill="1" applyBorder="1" applyAlignment="1">
      <alignment horizontal="right"/>
    </xf>
    <xf numFmtId="3" fontId="9" fillId="11" borderId="1" xfId="0" applyNumberFormat="1" applyFont="1" applyFill="1" applyBorder="1" applyAlignment="1">
      <alignment horizontal="center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0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3" fontId="10" fillId="11" borderId="9" xfId="0" applyNumberFormat="1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3" fontId="5" fillId="11" borderId="1" xfId="0" applyNumberFormat="1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right" vertical="center" wrapText="1"/>
    </xf>
    <xf numFmtId="3" fontId="11" fillId="11" borderId="1" xfId="0" applyNumberFormat="1" applyFont="1" applyFill="1" applyBorder="1" applyAlignment="1">
      <alignment horizontal="center" vertical="center" wrapText="1"/>
    </xf>
    <xf numFmtId="3" fontId="11" fillId="11" borderId="9" xfId="0" applyNumberFormat="1" applyFont="1" applyFill="1" applyBorder="1" applyAlignment="1">
      <alignment horizontal="center" vertical="center" wrapText="1"/>
    </xf>
    <xf numFmtId="3" fontId="11" fillId="11" borderId="1" xfId="0" applyNumberFormat="1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vertical="center"/>
    </xf>
    <xf numFmtId="3" fontId="5" fillId="11" borderId="1" xfId="0" applyNumberFormat="1" applyFont="1" applyFill="1" applyBorder="1" applyAlignment="1">
      <alignment horizontal="center" vertical="center"/>
    </xf>
    <xf numFmtId="3" fontId="5" fillId="11" borderId="1" xfId="0" applyNumberFormat="1" applyFont="1" applyFill="1" applyBorder="1" applyAlignment="1">
      <alignment horizontal="center" wrapText="1"/>
    </xf>
    <xf numFmtId="0" fontId="5" fillId="11" borderId="1" xfId="0" applyFont="1" applyFill="1" applyBorder="1" applyAlignment="1">
      <alignment vertical="center"/>
    </xf>
    <xf numFmtId="3" fontId="5" fillId="11" borderId="1" xfId="0" applyNumberFormat="1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right" vertical="center" wrapText="1"/>
    </xf>
    <xf numFmtId="3" fontId="5" fillId="11" borderId="9" xfId="0" applyNumberFormat="1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vertical="center"/>
    </xf>
    <xf numFmtId="0" fontId="8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right" vertical="center"/>
    </xf>
    <xf numFmtId="3" fontId="10" fillId="11" borderId="1" xfId="0" applyNumberFormat="1" applyFont="1" applyFill="1" applyBorder="1" applyAlignment="1">
      <alignment horizontal="center" vertical="center" wrapText="1"/>
    </xf>
    <xf numFmtId="0" fontId="8" fillId="11" borderId="1" xfId="0" applyFont="1" applyFill="1" applyBorder="1"/>
    <xf numFmtId="3" fontId="4" fillId="11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3" fontId="30" fillId="11" borderId="1" xfId="0" applyNumberFormat="1" applyFont="1" applyFill="1" applyBorder="1" applyAlignment="1">
      <alignment horizontal="center"/>
    </xf>
    <xf numFmtId="3" fontId="5" fillId="11" borderId="1" xfId="0" applyNumberFormat="1" applyFont="1" applyFill="1" applyBorder="1" applyAlignment="1">
      <alignment horizontal="center"/>
    </xf>
    <xf numFmtId="3" fontId="31" fillId="11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right" vertical="center" wrapText="1"/>
    </xf>
    <xf numFmtId="3" fontId="30" fillId="11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vertical="center" wrapText="1"/>
    </xf>
    <xf numFmtId="2" fontId="5" fillId="11" borderId="1" xfId="0" applyNumberFormat="1" applyFont="1" applyFill="1" applyBorder="1" applyAlignment="1">
      <alignment vertical="center"/>
    </xf>
    <xf numFmtId="0" fontId="5" fillId="11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vertical="center"/>
    </xf>
    <xf numFmtId="0" fontId="5" fillId="11" borderId="1" xfId="0" applyFont="1" applyFill="1" applyBorder="1" applyAlignment="1"/>
    <xf numFmtId="49" fontId="5" fillId="12" borderId="1" xfId="0" applyNumberFormat="1" applyFont="1" applyFill="1" applyBorder="1" applyAlignment="1">
      <alignment horizontal="left" wrapText="1"/>
    </xf>
    <xf numFmtId="0" fontId="5" fillId="12" borderId="1" xfId="0" applyFont="1" applyFill="1" applyBorder="1" applyAlignment="1">
      <alignment vertical="center" wrapText="1"/>
    </xf>
    <xf numFmtId="0" fontId="4" fillId="7" borderId="4" xfId="0" applyFont="1" applyFill="1" applyBorder="1" applyAlignment="1"/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7" fillId="3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/>
    <xf numFmtId="0" fontId="22" fillId="2" borderId="3" xfId="0" applyFont="1" applyFill="1" applyBorder="1" applyAlignment="1"/>
    <xf numFmtId="0" fontId="7" fillId="10" borderId="1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2" fontId="5" fillId="9" borderId="1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5" fillId="9" borderId="1" xfId="0" applyFont="1" applyFill="1" applyBorder="1"/>
    <xf numFmtId="3" fontId="5" fillId="9" borderId="1" xfId="0" applyNumberFormat="1" applyFont="1" applyFill="1" applyBorder="1" applyAlignment="1">
      <alignment horizontal="center"/>
    </xf>
    <xf numFmtId="3" fontId="5" fillId="9" borderId="1" xfId="0" applyNumberFormat="1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20" sqref="A20"/>
    </sheetView>
  </sheetViews>
  <sheetFormatPr defaultRowHeight="15" x14ac:dyDescent="0.25"/>
  <cols>
    <col min="1" max="1" width="116.85546875" customWidth="1"/>
    <col min="2" max="2" width="8.7109375" customWidth="1"/>
    <col min="3" max="3" width="11.42578125" customWidth="1"/>
  </cols>
  <sheetData>
    <row r="1" spans="1:3" ht="18.75" x14ac:dyDescent="0.3">
      <c r="A1" s="1" t="s">
        <v>0</v>
      </c>
      <c r="B1" s="2" t="s">
        <v>1</v>
      </c>
      <c r="C1" s="3"/>
    </row>
    <row r="2" spans="1:3" x14ac:dyDescent="0.25">
      <c r="A2" s="4"/>
      <c r="B2" s="3"/>
      <c r="C2" s="3"/>
    </row>
    <row r="3" spans="1:3" x14ac:dyDescent="0.25">
      <c r="A3" s="5" t="s">
        <v>2</v>
      </c>
      <c r="B3" s="6"/>
      <c r="C3" s="407"/>
    </row>
    <row r="4" spans="1:3" x14ac:dyDescent="0.25">
      <c r="A4" s="7" t="s">
        <v>620</v>
      </c>
      <c r="B4" s="8"/>
      <c r="C4" s="408"/>
    </row>
    <row r="5" spans="1:3" x14ac:dyDescent="0.25">
      <c r="A5" s="7" t="s">
        <v>621</v>
      </c>
      <c r="B5" s="9"/>
      <c r="C5" s="408"/>
    </row>
    <row r="6" spans="1:3" x14ac:dyDescent="0.25">
      <c r="A6" s="7" t="s">
        <v>3</v>
      </c>
      <c r="B6" s="9"/>
      <c r="C6" s="408"/>
    </row>
    <row r="7" spans="1:3" x14ac:dyDescent="0.25">
      <c r="A7" s="7" t="s">
        <v>4</v>
      </c>
      <c r="B7" s="9"/>
      <c r="C7" s="408"/>
    </row>
    <row r="8" spans="1:3" x14ac:dyDescent="0.25">
      <c r="A8" s="7" t="s">
        <v>5</v>
      </c>
      <c r="B8" s="9"/>
      <c r="C8" s="408"/>
    </row>
    <row r="9" spans="1:3" x14ac:dyDescent="0.25">
      <c r="A9" s="455" t="s">
        <v>632</v>
      </c>
      <c r="B9" s="9"/>
      <c r="C9" s="408"/>
    </row>
    <row r="10" spans="1:3" x14ac:dyDescent="0.25">
      <c r="A10" s="249" t="s">
        <v>409</v>
      </c>
      <c r="B10" s="9"/>
      <c r="C10" s="408"/>
    </row>
    <row r="11" spans="1:3" x14ac:dyDescent="0.25">
      <c r="A11" s="7" t="s">
        <v>6</v>
      </c>
      <c r="B11" s="9"/>
      <c r="C11" s="408"/>
    </row>
    <row r="12" spans="1:3" x14ac:dyDescent="0.25">
      <c r="A12" s="10" t="s">
        <v>7</v>
      </c>
      <c r="B12" s="11"/>
      <c r="C12" s="409"/>
    </row>
    <row r="13" spans="1:3" x14ac:dyDescent="0.25">
      <c r="A13" s="12"/>
      <c r="B13" s="13"/>
      <c r="C13" s="13"/>
    </row>
    <row r="14" spans="1:3" ht="92.25" customHeight="1" x14ac:dyDescent="0.25">
      <c r="A14" s="456" t="s">
        <v>433</v>
      </c>
      <c r="B14" s="457"/>
      <c r="C14" s="458"/>
    </row>
    <row r="15" spans="1:3" ht="15.75" x14ac:dyDescent="0.25">
      <c r="A15" s="459"/>
      <c r="B15" s="460"/>
      <c r="C15" s="460"/>
    </row>
    <row r="16" spans="1:3" x14ac:dyDescent="0.25">
      <c r="A16" s="404" t="s">
        <v>8</v>
      </c>
      <c r="B16" s="405"/>
      <c r="C16" s="406"/>
    </row>
    <row r="17" spans="1:3" ht="15" customHeight="1" x14ac:dyDescent="0.25">
      <c r="A17" s="461" t="s">
        <v>9</v>
      </c>
      <c r="B17" s="462"/>
      <c r="C17" s="463"/>
    </row>
    <row r="18" spans="1:3" x14ac:dyDescent="0.25">
      <c r="A18" s="464"/>
      <c r="B18" s="465"/>
      <c r="C18" s="466"/>
    </row>
    <row r="19" spans="1:3" x14ac:dyDescent="0.25">
      <c r="A19" s="15"/>
      <c r="B19" s="15"/>
      <c r="C19" s="15"/>
    </row>
    <row r="20" spans="1:3" ht="18.75" x14ac:dyDescent="0.25">
      <c r="A20" s="403"/>
    </row>
  </sheetData>
  <mergeCells count="3">
    <mergeCell ref="A14:C14"/>
    <mergeCell ref="A15:C15"/>
    <mergeCell ref="A17:C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workbookViewId="0">
      <selection activeCell="R17" sqref="R17"/>
    </sheetView>
  </sheetViews>
  <sheetFormatPr defaultRowHeight="15" x14ac:dyDescent="0.25"/>
  <cols>
    <col min="1" max="1" width="7.28515625" customWidth="1"/>
    <col min="2" max="2" width="50.28515625" customWidth="1"/>
    <col min="3" max="3" width="11.7109375" customWidth="1"/>
    <col min="4" max="4" width="6.85546875" customWidth="1"/>
    <col min="5" max="5" width="10.85546875" customWidth="1"/>
    <col min="6" max="6" width="11.140625" customWidth="1"/>
    <col min="7" max="7" width="7.42578125" customWidth="1"/>
    <col min="8" max="8" width="12.42578125" customWidth="1"/>
    <col min="9" max="9" width="10" customWidth="1"/>
    <col min="10" max="10" width="13.28515625" customWidth="1"/>
    <col min="11" max="11" width="13.7109375" customWidth="1"/>
  </cols>
  <sheetData>
    <row r="1" spans="1:19" ht="15.75" x14ac:dyDescent="0.25">
      <c r="A1" s="467" t="s">
        <v>10</v>
      </c>
      <c r="B1" s="467"/>
      <c r="C1" s="467"/>
      <c r="D1" s="467"/>
      <c r="E1" s="467"/>
      <c r="F1" s="467"/>
      <c r="G1" s="467"/>
      <c r="H1" s="467"/>
      <c r="I1" s="467"/>
      <c r="J1" s="448"/>
      <c r="K1" s="16"/>
    </row>
    <row r="2" spans="1:19" ht="51" x14ac:dyDescent="0.25">
      <c r="A2" s="17" t="s">
        <v>11</v>
      </c>
      <c r="B2" s="18" t="s">
        <v>12</v>
      </c>
      <c r="C2" s="18" t="s">
        <v>13</v>
      </c>
      <c r="D2" s="19" t="s">
        <v>14</v>
      </c>
      <c r="E2" s="20" t="s">
        <v>629</v>
      </c>
      <c r="F2" s="17" t="s">
        <v>493</v>
      </c>
      <c r="G2" s="17" t="s">
        <v>17</v>
      </c>
      <c r="H2" s="17" t="s">
        <v>497</v>
      </c>
      <c r="I2" s="17" t="s">
        <v>19</v>
      </c>
      <c r="J2" s="17" t="s">
        <v>672</v>
      </c>
      <c r="K2" s="22" t="s">
        <v>21</v>
      </c>
    </row>
    <row r="3" spans="1:19" x14ac:dyDescent="0.25">
      <c r="A3" s="17">
        <v>1</v>
      </c>
      <c r="B3" s="17">
        <v>2</v>
      </c>
      <c r="C3" s="17">
        <v>3</v>
      </c>
      <c r="D3" s="17">
        <v>4</v>
      </c>
      <c r="E3" s="417">
        <v>5</v>
      </c>
      <c r="F3" s="17">
        <v>6</v>
      </c>
      <c r="G3" s="17">
        <v>7</v>
      </c>
      <c r="H3" s="417">
        <v>8</v>
      </c>
      <c r="I3" s="221" t="s">
        <v>599</v>
      </c>
      <c r="J3" s="299">
        <v>10</v>
      </c>
      <c r="K3" s="24">
        <v>11</v>
      </c>
    </row>
    <row r="4" spans="1:19" x14ac:dyDescent="0.25">
      <c r="A4" s="43" t="s">
        <v>23</v>
      </c>
      <c r="B4" s="90" t="s">
        <v>24</v>
      </c>
      <c r="C4" s="248" t="s">
        <v>25</v>
      </c>
      <c r="D4" s="46" t="s">
        <v>26</v>
      </c>
      <c r="E4" s="422">
        <v>720</v>
      </c>
      <c r="F4" s="28"/>
      <c r="G4" s="28"/>
      <c r="H4" s="425"/>
      <c r="I4" s="29">
        <f>E4*H4</f>
        <v>0</v>
      </c>
      <c r="J4" s="451"/>
      <c r="K4" s="30"/>
    </row>
    <row r="5" spans="1:19" x14ac:dyDescent="0.25">
      <c r="A5" s="43" t="s">
        <v>27</v>
      </c>
      <c r="B5" s="90" t="s">
        <v>28</v>
      </c>
      <c r="C5" s="248" t="s">
        <v>25</v>
      </c>
      <c r="D5" s="46" t="s">
        <v>26</v>
      </c>
      <c r="E5" s="422">
        <v>800</v>
      </c>
      <c r="F5" s="28"/>
      <c r="G5" s="28"/>
      <c r="H5" s="425"/>
      <c r="I5" s="29">
        <f t="shared" ref="I5:I28" si="0">E5*H5</f>
        <v>0</v>
      </c>
      <c r="J5" s="451"/>
      <c r="K5" s="30"/>
    </row>
    <row r="6" spans="1:19" x14ac:dyDescent="0.25">
      <c r="A6" s="43" t="s">
        <v>29</v>
      </c>
      <c r="B6" s="90" t="s">
        <v>749</v>
      </c>
      <c r="C6" s="248" t="s">
        <v>25</v>
      </c>
      <c r="D6" s="46" t="s">
        <v>26</v>
      </c>
      <c r="E6" s="420">
        <v>750</v>
      </c>
      <c r="F6" s="28"/>
      <c r="G6" s="28"/>
      <c r="H6" s="425"/>
      <c r="I6" s="29">
        <f t="shared" si="0"/>
        <v>0</v>
      </c>
      <c r="J6" s="451"/>
      <c r="K6" s="30"/>
    </row>
    <row r="7" spans="1:19" x14ac:dyDescent="0.25">
      <c r="A7" s="43" t="s">
        <v>30</v>
      </c>
      <c r="B7" s="90" t="s">
        <v>31</v>
      </c>
      <c r="C7" s="248" t="s">
        <v>25</v>
      </c>
      <c r="D7" s="46" t="s">
        <v>26</v>
      </c>
      <c r="E7" s="422">
        <v>150</v>
      </c>
      <c r="F7" s="28"/>
      <c r="G7" s="28"/>
      <c r="H7" s="425"/>
      <c r="I7" s="29">
        <f t="shared" si="0"/>
        <v>0</v>
      </c>
      <c r="J7" s="451"/>
      <c r="K7" s="30"/>
    </row>
    <row r="8" spans="1:19" x14ac:dyDescent="0.25">
      <c r="A8" s="43" t="s">
        <v>32</v>
      </c>
      <c r="B8" s="90" t="s">
        <v>787</v>
      </c>
      <c r="C8" s="248" t="s">
        <v>784</v>
      </c>
      <c r="D8" s="46" t="s">
        <v>26</v>
      </c>
      <c r="E8" s="422">
        <v>15</v>
      </c>
      <c r="F8" s="28"/>
      <c r="G8" s="28"/>
      <c r="H8" s="425"/>
      <c r="I8" s="29">
        <f t="shared" si="0"/>
        <v>0</v>
      </c>
      <c r="J8" s="451"/>
      <c r="K8" s="30"/>
    </row>
    <row r="9" spans="1:19" x14ac:dyDescent="0.25">
      <c r="A9" s="43" t="s">
        <v>33</v>
      </c>
      <c r="B9" s="90" t="s">
        <v>478</v>
      </c>
      <c r="C9" s="248" t="s">
        <v>25</v>
      </c>
      <c r="D9" s="46" t="s">
        <v>26</v>
      </c>
      <c r="E9" s="422">
        <v>20</v>
      </c>
      <c r="F9" s="28"/>
      <c r="G9" s="28"/>
      <c r="H9" s="425"/>
      <c r="I9" s="29">
        <f t="shared" si="0"/>
        <v>0</v>
      </c>
      <c r="J9" s="451"/>
      <c r="K9" s="30"/>
    </row>
    <row r="10" spans="1:19" x14ac:dyDescent="0.25">
      <c r="A10" s="43" t="s">
        <v>34</v>
      </c>
      <c r="B10" s="90" t="s">
        <v>35</v>
      </c>
      <c r="C10" s="248" t="s">
        <v>25</v>
      </c>
      <c r="D10" s="46" t="s">
        <v>26</v>
      </c>
      <c r="E10" s="422">
        <v>20</v>
      </c>
      <c r="F10" s="28"/>
      <c r="G10" s="28"/>
      <c r="H10" s="425"/>
      <c r="I10" s="29">
        <f t="shared" si="0"/>
        <v>0</v>
      </c>
      <c r="J10" s="451"/>
      <c r="K10" s="30"/>
    </row>
    <row r="11" spans="1:19" x14ac:dyDescent="0.25">
      <c r="A11" s="43" t="s">
        <v>36</v>
      </c>
      <c r="B11" s="90" t="s">
        <v>37</v>
      </c>
      <c r="C11" s="248" t="s">
        <v>25</v>
      </c>
      <c r="D11" s="46" t="s">
        <v>26</v>
      </c>
      <c r="E11" s="422">
        <v>160</v>
      </c>
      <c r="F11" s="28"/>
      <c r="G11" s="28"/>
      <c r="H11" s="425"/>
      <c r="I11" s="29">
        <f t="shared" si="0"/>
        <v>0</v>
      </c>
      <c r="J11" s="451"/>
      <c r="K11" s="30"/>
    </row>
    <row r="12" spans="1:19" x14ac:dyDescent="0.25">
      <c r="A12" s="43" t="s">
        <v>38</v>
      </c>
      <c r="B12" s="90" t="s">
        <v>786</v>
      </c>
      <c r="C12" s="248" t="s">
        <v>784</v>
      </c>
      <c r="D12" s="46" t="s">
        <v>26</v>
      </c>
      <c r="E12" s="422">
        <v>330</v>
      </c>
      <c r="F12" s="28"/>
      <c r="G12" s="28"/>
      <c r="H12" s="425"/>
      <c r="I12" s="29">
        <f t="shared" si="0"/>
        <v>0</v>
      </c>
      <c r="J12" s="451"/>
      <c r="K12" s="30"/>
    </row>
    <row r="13" spans="1:19" x14ac:dyDescent="0.25">
      <c r="A13" s="43" t="s">
        <v>39</v>
      </c>
      <c r="B13" s="90" t="s">
        <v>41</v>
      </c>
      <c r="C13" s="248" t="s">
        <v>25</v>
      </c>
      <c r="D13" s="46" t="s">
        <v>26</v>
      </c>
      <c r="E13" s="422">
        <v>500</v>
      </c>
      <c r="F13" s="28"/>
      <c r="G13" s="28"/>
      <c r="H13" s="425"/>
      <c r="I13" s="29">
        <f t="shared" si="0"/>
        <v>0</v>
      </c>
      <c r="J13" s="451"/>
      <c r="K13" s="30"/>
    </row>
    <row r="14" spans="1:19" x14ac:dyDescent="0.25">
      <c r="A14" s="43" t="s">
        <v>40</v>
      </c>
      <c r="B14" s="90" t="s">
        <v>43</v>
      </c>
      <c r="C14" s="248" t="s">
        <v>25</v>
      </c>
      <c r="D14" s="102" t="s">
        <v>26</v>
      </c>
      <c r="E14" s="423">
        <v>120</v>
      </c>
      <c r="F14" s="28"/>
      <c r="G14" s="28"/>
      <c r="H14" s="425"/>
      <c r="I14" s="29">
        <f t="shared" si="0"/>
        <v>0</v>
      </c>
      <c r="J14" s="451"/>
      <c r="K14" s="30"/>
    </row>
    <row r="15" spans="1:19" x14ac:dyDescent="0.25">
      <c r="A15" s="43" t="s">
        <v>42</v>
      </c>
      <c r="B15" s="90" t="s">
        <v>750</v>
      </c>
      <c r="C15" s="248" t="s">
        <v>25</v>
      </c>
      <c r="D15" s="46" t="s">
        <v>26</v>
      </c>
      <c r="E15" s="422">
        <v>50</v>
      </c>
      <c r="F15" s="28"/>
      <c r="G15" s="28"/>
      <c r="H15" s="425"/>
      <c r="I15" s="29">
        <f t="shared" si="0"/>
        <v>0</v>
      </c>
      <c r="J15" s="451"/>
      <c r="K15" s="30"/>
    </row>
    <row r="16" spans="1:19" x14ac:dyDescent="0.25">
      <c r="A16" s="43" t="s">
        <v>44</v>
      </c>
      <c r="B16" s="90" t="s">
        <v>46</v>
      </c>
      <c r="C16" s="248" t="s">
        <v>25</v>
      </c>
      <c r="D16" s="46" t="s">
        <v>26</v>
      </c>
      <c r="E16" s="424">
        <v>50</v>
      </c>
      <c r="F16" s="28"/>
      <c r="G16" s="28"/>
      <c r="H16" s="425"/>
      <c r="I16" s="29">
        <f t="shared" si="0"/>
        <v>0</v>
      </c>
      <c r="J16" s="451"/>
      <c r="K16" s="30"/>
      <c r="S16" s="77"/>
    </row>
    <row r="17" spans="1:11" ht="21" customHeight="1" x14ac:dyDescent="0.25">
      <c r="A17" s="43" t="s">
        <v>45</v>
      </c>
      <c r="B17" s="90" t="s">
        <v>49</v>
      </c>
      <c r="C17" s="248" t="s">
        <v>25</v>
      </c>
      <c r="D17" s="46" t="s">
        <v>26</v>
      </c>
      <c r="E17" s="422">
        <v>15</v>
      </c>
      <c r="F17" s="28"/>
      <c r="G17" s="28"/>
      <c r="H17" s="425"/>
      <c r="I17" s="29">
        <f t="shared" si="0"/>
        <v>0</v>
      </c>
      <c r="J17" s="451"/>
      <c r="K17" s="30"/>
    </row>
    <row r="18" spans="1:11" x14ac:dyDescent="0.25">
      <c r="A18" s="43" t="s">
        <v>47</v>
      </c>
      <c r="B18" s="90" t="s">
        <v>788</v>
      </c>
      <c r="C18" s="248" t="s">
        <v>784</v>
      </c>
      <c r="D18" s="46" t="s">
        <v>26</v>
      </c>
      <c r="E18" s="422">
        <v>40</v>
      </c>
      <c r="F18" s="28"/>
      <c r="G18" s="28"/>
      <c r="H18" s="425"/>
      <c r="I18" s="29">
        <f t="shared" si="0"/>
        <v>0</v>
      </c>
      <c r="J18" s="451"/>
      <c r="K18" s="30"/>
    </row>
    <row r="19" spans="1:11" ht="20.25" customHeight="1" x14ac:dyDescent="0.25">
      <c r="A19" s="43" t="s">
        <v>48</v>
      </c>
      <c r="B19" s="90" t="s">
        <v>52</v>
      </c>
      <c r="C19" s="248" t="s">
        <v>25</v>
      </c>
      <c r="D19" s="46" t="s">
        <v>26</v>
      </c>
      <c r="E19" s="422">
        <v>700</v>
      </c>
      <c r="F19" s="28"/>
      <c r="G19" s="28"/>
      <c r="H19" s="425"/>
      <c r="I19" s="29">
        <f t="shared" si="0"/>
        <v>0</v>
      </c>
      <c r="J19" s="451"/>
      <c r="K19" s="30"/>
    </row>
    <row r="20" spans="1:11" x14ac:dyDescent="0.25">
      <c r="A20" s="43" t="s">
        <v>50</v>
      </c>
      <c r="B20" s="90" t="s">
        <v>479</v>
      </c>
      <c r="C20" s="248" t="s">
        <v>784</v>
      </c>
      <c r="D20" s="46" t="s">
        <v>26</v>
      </c>
      <c r="E20" s="422">
        <v>30</v>
      </c>
      <c r="F20" s="28"/>
      <c r="G20" s="28"/>
      <c r="H20" s="425"/>
      <c r="I20" s="29">
        <f t="shared" si="0"/>
        <v>0</v>
      </c>
      <c r="J20" s="451"/>
      <c r="K20" s="30"/>
    </row>
    <row r="21" spans="1:11" x14ac:dyDescent="0.25">
      <c r="A21" s="43" t="s">
        <v>51</v>
      </c>
      <c r="B21" s="90" t="s">
        <v>55</v>
      </c>
      <c r="C21" s="248" t="s">
        <v>25</v>
      </c>
      <c r="D21" s="46" t="s">
        <v>26</v>
      </c>
      <c r="E21" s="422">
        <v>200</v>
      </c>
      <c r="F21" s="28"/>
      <c r="G21" s="28"/>
      <c r="H21" s="425"/>
      <c r="I21" s="29">
        <f t="shared" si="0"/>
        <v>0</v>
      </c>
      <c r="J21" s="451"/>
      <c r="K21" s="30"/>
    </row>
    <row r="22" spans="1:11" x14ac:dyDescent="0.25">
      <c r="A22" s="43" t="s">
        <v>53</v>
      </c>
      <c r="B22" s="90" t="s">
        <v>481</v>
      </c>
      <c r="C22" s="248" t="s">
        <v>25</v>
      </c>
      <c r="D22" s="46" t="s">
        <v>26</v>
      </c>
      <c r="E22" s="422">
        <v>200</v>
      </c>
      <c r="F22" s="28"/>
      <c r="G22" s="28"/>
      <c r="H22" s="425"/>
      <c r="I22" s="29">
        <f t="shared" si="0"/>
        <v>0</v>
      </c>
      <c r="J22" s="451"/>
      <c r="K22" s="30"/>
    </row>
    <row r="23" spans="1:11" x14ac:dyDescent="0.25">
      <c r="A23" s="43" t="s">
        <v>54</v>
      </c>
      <c r="B23" s="90" t="s">
        <v>480</v>
      </c>
      <c r="C23" s="248" t="s">
        <v>25</v>
      </c>
      <c r="D23" s="46" t="s">
        <v>26</v>
      </c>
      <c r="E23" s="422">
        <v>650</v>
      </c>
      <c r="F23" s="28"/>
      <c r="G23" s="28"/>
      <c r="H23" s="425"/>
      <c r="I23" s="29">
        <f t="shared" si="0"/>
        <v>0</v>
      </c>
      <c r="J23" s="451"/>
      <c r="K23" s="30"/>
    </row>
    <row r="24" spans="1:11" ht="31.5" customHeight="1" x14ac:dyDescent="0.25">
      <c r="A24" s="43" t="s">
        <v>56</v>
      </c>
      <c r="B24" s="90" t="s">
        <v>59</v>
      </c>
      <c r="C24" s="248" t="s">
        <v>25</v>
      </c>
      <c r="D24" s="46" t="s">
        <v>26</v>
      </c>
      <c r="E24" s="422">
        <v>30</v>
      </c>
      <c r="F24" s="28"/>
      <c r="G24" s="28"/>
      <c r="H24" s="425"/>
      <c r="I24" s="29">
        <f t="shared" si="0"/>
        <v>0</v>
      </c>
      <c r="J24" s="451"/>
      <c r="K24" s="30"/>
    </row>
    <row r="25" spans="1:11" x14ac:dyDescent="0.25">
      <c r="A25" s="43" t="s">
        <v>57</v>
      </c>
      <c r="B25" s="90" t="s">
        <v>61</v>
      </c>
      <c r="C25" s="248" t="s">
        <v>25</v>
      </c>
      <c r="D25" s="46" t="s">
        <v>26</v>
      </c>
      <c r="E25" s="422">
        <v>700</v>
      </c>
      <c r="F25" s="32"/>
      <c r="G25" s="32"/>
      <c r="H25" s="425"/>
      <c r="I25" s="29">
        <f t="shared" si="0"/>
        <v>0</v>
      </c>
      <c r="J25" s="451"/>
      <c r="K25" s="33"/>
    </row>
    <row r="26" spans="1:11" x14ac:dyDescent="0.25">
      <c r="A26" s="43" t="s">
        <v>58</v>
      </c>
      <c r="B26" s="44" t="s">
        <v>80</v>
      </c>
      <c r="C26" s="449" t="s">
        <v>81</v>
      </c>
      <c r="D26" s="450" t="s">
        <v>26</v>
      </c>
      <c r="E26" s="422">
        <v>10</v>
      </c>
      <c r="F26" s="32"/>
      <c r="G26" s="32"/>
      <c r="H26" s="425"/>
      <c r="I26" s="29">
        <f t="shared" si="0"/>
        <v>0</v>
      </c>
      <c r="J26" s="451"/>
      <c r="K26" s="33"/>
    </row>
    <row r="27" spans="1:11" x14ac:dyDescent="0.25">
      <c r="A27" s="43" t="s">
        <v>60</v>
      </c>
      <c r="B27" s="44" t="s">
        <v>650</v>
      </c>
      <c r="C27" s="449" t="s">
        <v>25</v>
      </c>
      <c r="D27" s="450" t="s">
        <v>26</v>
      </c>
      <c r="E27" s="422">
        <v>200</v>
      </c>
      <c r="F27" s="32"/>
      <c r="G27" s="32"/>
      <c r="H27" s="425"/>
      <c r="I27" s="29">
        <f t="shared" si="0"/>
        <v>0</v>
      </c>
      <c r="J27" s="451"/>
      <c r="K27" s="33"/>
    </row>
    <row r="28" spans="1:11" x14ac:dyDescent="0.25">
      <c r="A28" s="43" t="s">
        <v>65</v>
      </c>
      <c r="B28" s="44" t="s">
        <v>651</v>
      </c>
      <c r="C28" s="449" t="s">
        <v>25</v>
      </c>
      <c r="D28" s="450" t="s">
        <v>26</v>
      </c>
      <c r="E28" s="422">
        <v>20</v>
      </c>
      <c r="F28" s="32"/>
      <c r="G28" s="32"/>
      <c r="H28" s="425"/>
      <c r="I28" s="29">
        <f t="shared" si="0"/>
        <v>0</v>
      </c>
      <c r="J28" s="451"/>
      <c r="K28" s="33"/>
    </row>
    <row r="29" spans="1:11" ht="15.75" x14ac:dyDescent="0.25">
      <c r="A29" s="34"/>
      <c r="B29" s="35" t="s">
        <v>62</v>
      </c>
      <c r="C29" s="35"/>
      <c r="D29" s="36"/>
      <c r="E29" s="37">
        <f>SUM(E4:E26)</f>
        <v>6260</v>
      </c>
      <c r="F29" s="38"/>
      <c r="G29" s="38"/>
      <c r="H29" s="39"/>
      <c r="I29" s="40">
        <f>SUM(I4:I28)</f>
        <v>0</v>
      </c>
      <c r="J29" s="40"/>
      <c r="K29" s="41"/>
    </row>
    <row r="31" spans="1:11" ht="15.75" x14ac:dyDescent="0.25">
      <c r="A31" s="56"/>
      <c r="B31" s="57"/>
      <c r="C31" s="57"/>
      <c r="D31" s="58"/>
      <c r="E31" s="59"/>
      <c r="F31" s="60"/>
      <c r="G31" s="60"/>
      <c r="H31" s="61"/>
      <c r="I31" s="80"/>
      <c r="J31" s="80"/>
      <c r="K31" s="42"/>
    </row>
    <row r="32" spans="1:11" ht="15.75" customHeight="1" x14ac:dyDescent="0.25">
      <c r="A32" s="305" t="s">
        <v>431</v>
      </c>
      <c r="B32" s="306"/>
      <c r="C32" s="306"/>
      <c r="D32" s="330"/>
      <c r="E32" s="330"/>
      <c r="F32" s="330"/>
      <c r="G32" s="345"/>
      <c r="H32" s="345"/>
      <c r="I32" s="345"/>
      <c r="J32" s="345"/>
      <c r="K32" s="331"/>
    </row>
    <row r="33" spans="1:11" x14ac:dyDescent="0.25">
      <c r="A33" s="332" t="s">
        <v>615</v>
      </c>
      <c r="B33" s="333"/>
      <c r="C33" s="333"/>
      <c r="D33" s="333"/>
      <c r="E33" s="333"/>
      <c r="F33" s="333"/>
      <c r="G33" s="333"/>
      <c r="H33" s="333"/>
      <c r="I33" s="333"/>
      <c r="J33" s="333"/>
      <c r="K33" s="334"/>
    </row>
    <row r="34" spans="1:11" x14ac:dyDescent="0.25">
      <c r="A34" s="335" t="s">
        <v>72</v>
      </c>
      <c r="B34" s="336"/>
      <c r="C34" s="336"/>
      <c r="D34" s="336"/>
      <c r="E34" s="336"/>
      <c r="F34" s="336"/>
      <c r="G34" s="336"/>
      <c r="H34" s="337"/>
      <c r="I34" s="337"/>
      <c r="J34" s="337"/>
      <c r="K34" s="338"/>
    </row>
    <row r="35" spans="1:11" x14ac:dyDescent="0.25">
      <c r="A35" s="335" t="s">
        <v>714</v>
      </c>
      <c r="B35" s="339"/>
      <c r="C35" s="339"/>
      <c r="D35" s="339"/>
      <c r="E35" s="339"/>
      <c r="F35" s="339"/>
      <c r="G35" s="339"/>
      <c r="H35" s="310"/>
      <c r="I35" s="310"/>
      <c r="J35" s="310"/>
      <c r="K35" s="338"/>
    </row>
    <row r="36" spans="1:11" x14ac:dyDescent="0.25">
      <c r="A36" s="358" t="s">
        <v>74</v>
      </c>
      <c r="B36" s="359"/>
      <c r="C36" s="359"/>
      <c r="D36" s="359"/>
      <c r="E36" s="359"/>
      <c r="F36" s="359"/>
      <c r="G36" s="359"/>
      <c r="H36" s="237"/>
      <c r="I36" s="237"/>
      <c r="J36" s="237"/>
      <c r="K36" s="385"/>
    </row>
    <row r="37" spans="1:11" x14ac:dyDescent="0.25">
      <c r="A37" s="358" t="s">
        <v>75</v>
      </c>
      <c r="B37" s="359"/>
      <c r="C37" s="359"/>
      <c r="D37" s="359"/>
      <c r="E37" s="359"/>
      <c r="F37" s="359"/>
      <c r="G37" s="359"/>
      <c r="H37" s="237"/>
      <c r="I37" s="237"/>
      <c r="J37" s="237"/>
      <c r="K37" s="385"/>
    </row>
    <row r="38" spans="1:11" x14ac:dyDescent="0.25">
      <c r="A38" s="358" t="s">
        <v>76</v>
      </c>
      <c r="B38" s="359"/>
      <c r="C38" s="359"/>
      <c r="D38" s="359"/>
      <c r="E38" s="359"/>
      <c r="F38" s="359"/>
      <c r="G38" s="359"/>
      <c r="H38" s="237"/>
      <c r="I38" s="237"/>
      <c r="J38" s="237"/>
      <c r="K38" s="385"/>
    </row>
    <row r="39" spans="1:11" x14ac:dyDescent="0.25">
      <c r="A39" s="375" t="s">
        <v>616</v>
      </c>
      <c r="B39" s="314"/>
      <c r="C39" s="315"/>
      <c r="D39" s="315"/>
      <c r="E39" s="315"/>
      <c r="F39" s="315"/>
      <c r="G39" s="315"/>
      <c r="H39" s="315"/>
      <c r="I39" s="315"/>
      <c r="J39" s="315"/>
      <c r="K39" s="327"/>
    </row>
    <row r="40" spans="1:11" x14ac:dyDescent="0.25">
      <c r="B40" s="14"/>
      <c r="C40" s="14"/>
    </row>
    <row r="41" spans="1:11" x14ac:dyDescent="0.25">
      <c r="A41" s="76" t="s">
        <v>77</v>
      </c>
      <c r="B41" s="77"/>
      <c r="C41" s="77"/>
      <c r="D41" s="78" t="s">
        <v>78</v>
      </c>
      <c r="E41" s="78"/>
      <c r="F41" s="78"/>
      <c r="G41" s="78"/>
      <c r="H41" s="78" t="s">
        <v>79</v>
      </c>
      <c r="I41" s="78"/>
      <c r="J41" s="78"/>
    </row>
  </sheetData>
  <protectedRanges>
    <protectedRange sqref="F4:H28" name="Obseg1_5"/>
    <protectedRange sqref="F29:H29" name="Obseg1_1_4"/>
    <protectedRange sqref="F31:H31" name="Obseg1_1_7"/>
  </protectedRanges>
  <mergeCells count="1">
    <mergeCell ref="A1:I1"/>
  </mergeCells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B7" sqref="B7"/>
    </sheetView>
  </sheetViews>
  <sheetFormatPr defaultRowHeight="15" x14ac:dyDescent="0.25"/>
  <cols>
    <col min="1" max="1" width="7.28515625" customWidth="1"/>
    <col min="2" max="2" width="52.28515625" customWidth="1"/>
    <col min="3" max="3" width="11.7109375" customWidth="1"/>
    <col min="4" max="4" width="6.85546875" customWidth="1"/>
    <col min="5" max="6" width="10.28515625" customWidth="1"/>
    <col min="7" max="7" width="7.42578125" customWidth="1"/>
    <col min="8" max="8" width="11" customWidth="1"/>
    <col min="9" max="9" width="10" customWidth="1"/>
    <col min="10" max="10" width="15.140625" customWidth="1"/>
    <col min="11" max="11" width="13.5703125" customWidth="1"/>
  </cols>
  <sheetData>
    <row r="1" spans="1:11" ht="15.75" x14ac:dyDescent="0.25">
      <c r="A1" s="467" t="s">
        <v>529</v>
      </c>
      <c r="B1" s="467"/>
      <c r="C1" s="467"/>
      <c r="D1" s="467"/>
      <c r="E1" s="467"/>
      <c r="F1" s="467"/>
      <c r="G1" s="467"/>
      <c r="H1" s="467"/>
      <c r="I1" s="467"/>
      <c r="J1" s="467"/>
      <c r="K1" s="16"/>
    </row>
    <row r="2" spans="1:11" ht="51" x14ac:dyDescent="0.25">
      <c r="A2" s="17" t="s">
        <v>11</v>
      </c>
      <c r="B2" s="18" t="s">
        <v>12</v>
      </c>
      <c r="C2" s="18" t="s">
        <v>13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1" t="s">
        <v>628</v>
      </c>
      <c r="K2" s="22" t="s">
        <v>21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4">
        <v>10</v>
      </c>
      <c r="K3" s="24">
        <v>11</v>
      </c>
    </row>
    <row r="4" spans="1:11" x14ac:dyDescent="0.25">
      <c r="A4" s="43" t="s">
        <v>23</v>
      </c>
      <c r="B4" s="44" t="s">
        <v>722</v>
      </c>
      <c r="C4" s="45" t="s">
        <v>63</v>
      </c>
      <c r="D4" s="46" t="s">
        <v>26</v>
      </c>
      <c r="E4" s="420">
        <v>245</v>
      </c>
      <c r="F4" s="280"/>
      <c r="G4" s="280"/>
      <c r="H4" s="428"/>
      <c r="I4" s="48">
        <f t="shared" ref="I4:I33" si="0">E4*H4</f>
        <v>0</v>
      </c>
      <c r="J4" s="284"/>
      <c r="K4" s="287"/>
    </row>
    <row r="5" spans="1:11" x14ac:dyDescent="0.25">
      <c r="A5" s="43" t="s">
        <v>27</v>
      </c>
      <c r="B5" s="44" t="s">
        <v>530</v>
      </c>
      <c r="C5" s="45" t="s">
        <v>531</v>
      </c>
      <c r="D5" s="46" t="s">
        <v>26</v>
      </c>
      <c r="E5" s="420">
        <v>725</v>
      </c>
      <c r="F5" s="280"/>
      <c r="G5" s="280"/>
      <c r="H5" s="428"/>
      <c r="I5" s="48">
        <f t="shared" si="0"/>
        <v>0</v>
      </c>
      <c r="J5" s="284"/>
      <c r="K5" s="287"/>
    </row>
    <row r="6" spans="1:11" x14ac:dyDescent="0.25">
      <c r="A6" s="43" t="s">
        <v>29</v>
      </c>
      <c r="B6" s="44" t="s">
        <v>532</v>
      </c>
      <c r="C6" s="45" t="s">
        <v>531</v>
      </c>
      <c r="D6" s="46" t="s">
        <v>26</v>
      </c>
      <c r="E6" s="420">
        <v>100</v>
      </c>
      <c r="F6" s="280"/>
      <c r="G6" s="280"/>
      <c r="H6" s="428"/>
      <c r="I6" s="48">
        <f t="shared" si="0"/>
        <v>0</v>
      </c>
      <c r="J6" s="284"/>
      <c r="K6" s="287"/>
    </row>
    <row r="7" spans="1:11" x14ac:dyDescent="0.25">
      <c r="A7" s="43" t="s">
        <v>30</v>
      </c>
      <c r="B7" s="453" t="s">
        <v>533</v>
      </c>
      <c r="C7" s="45" t="s">
        <v>531</v>
      </c>
      <c r="D7" s="46" t="s">
        <v>26</v>
      </c>
      <c r="E7" s="420">
        <v>350</v>
      </c>
      <c r="F7" s="280"/>
      <c r="G7" s="280"/>
      <c r="H7" s="428"/>
      <c r="I7" s="48">
        <f t="shared" si="0"/>
        <v>0</v>
      </c>
      <c r="J7" s="284"/>
      <c r="K7" s="287"/>
    </row>
    <row r="8" spans="1:11" x14ac:dyDescent="0.25">
      <c r="A8" s="43" t="s">
        <v>32</v>
      </c>
      <c r="B8" s="44" t="s">
        <v>534</v>
      </c>
      <c r="C8" s="45" t="s">
        <v>531</v>
      </c>
      <c r="D8" s="46" t="s">
        <v>26</v>
      </c>
      <c r="E8" s="420">
        <v>40</v>
      </c>
      <c r="F8" s="280"/>
      <c r="G8" s="280"/>
      <c r="H8" s="428"/>
      <c r="I8" s="48">
        <f t="shared" si="0"/>
        <v>0</v>
      </c>
      <c r="J8" s="284"/>
      <c r="K8" s="287"/>
    </row>
    <row r="9" spans="1:11" ht="21" customHeight="1" x14ac:dyDescent="0.25">
      <c r="A9" s="43" t="s">
        <v>33</v>
      </c>
      <c r="B9" s="51" t="s">
        <v>668</v>
      </c>
      <c r="C9" s="52" t="s">
        <v>283</v>
      </c>
      <c r="D9" s="46" t="s">
        <v>26</v>
      </c>
      <c r="E9" s="420">
        <v>580</v>
      </c>
      <c r="F9" s="280"/>
      <c r="G9" s="280"/>
      <c r="H9" s="428"/>
      <c r="I9" s="48">
        <f t="shared" si="0"/>
        <v>0</v>
      </c>
      <c r="J9" s="285"/>
      <c r="K9" s="287"/>
    </row>
    <row r="10" spans="1:11" x14ac:dyDescent="0.25">
      <c r="A10" s="43" t="s">
        <v>34</v>
      </c>
      <c r="B10" s="44" t="s">
        <v>535</v>
      </c>
      <c r="C10" s="45" t="s">
        <v>25</v>
      </c>
      <c r="D10" s="46" t="s">
        <v>26</v>
      </c>
      <c r="E10" s="420">
        <v>120</v>
      </c>
      <c r="F10" s="280"/>
      <c r="G10" s="280"/>
      <c r="H10" s="428"/>
      <c r="I10" s="48">
        <f t="shared" si="0"/>
        <v>0</v>
      </c>
      <c r="J10" s="284"/>
      <c r="K10" s="287"/>
    </row>
    <row r="11" spans="1:11" x14ac:dyDescent="0.25">
      <c r="A11" s="43" t="s">
        <v>36</v>
      </c>
      <c r="B11" s="44" t="s">
        <v>536</v>
      </c>
      <c r="C11" s="45" t="s">
        <v>25</v>
      </c>
      <c r="D11" s="46" t="s">
        <v>26</v>
      </c>
      <c r="E11" s="420">
        <v>150</v>
      </c>
      <c r="F11" s="280"/>
      <c r="G11" s="280"/>
      <c r="H11" s="428"/>
      <c r="I11" s="48">
        <f t="shared" si="0"/>
        <v>0</v>
      </c>
      <c r="J11" s="284"/>
      <c r="K11" s="287"/>
    </row>
    <row r="12" spans="1:11" x14ac:dyDescent="0.25">
      <c r="A12" s="43" t="s">
        <v>38</v>
      </c>
      <c r="B12" s="44" t="s">
        <v>710</v>
      </c>
      <c r="C12" s="45" t="s">
        <v>25</v>
      </c>
      <c r="D12" s="46" t="s">
        <v>26</v>
      </c>
      <c r="E12" s="420">
        <v>70</v>
      </c>
      <c r="F12" s="280"/>
      <c r="G12" s="280"/>
      <c r="H12" s="428"/>
      <c r="I12" s="48">
        <f t="shared" si="0"/>
        <v>0</v>
      </c>
      <c r="J12" s="284"/>
      <c r="K12" s="287"/>
    </row>
    <row r="13" spans="1:11" x14ac:dyDescent="0.25">
      <c r="A13" s="43" t="s">
        <v>39</v>
      </c>
      <c r="B13" s="453" t="s">
        <v>723</v>
      </c>
      <c r="C13" s="45" t="s">
        <v>25</v>
      </c>
      <c r="D13" s="46" t="s">
        <v>26</v>
      </c>
      <c r="E13" s="420">
        <v>20</v>
      </c>
      <c r="F13" s="280"/>
      <c r="G13" s="280"/>
      <c r="H13" s="428"/>
      <c r="I13" s="48">
        <f t="shared" si="0"/>
        <v>0</v>
      </c>
      <c r="J13" s="284"/>
      <c r="K13" s="287"/>
    </row>
    <row r="14" spans="1:11" x14ac:dyDescent="0.25">
      <c r="A14" s="43" t="s">
        <v>40</v>
      </c>
      <c r="B14" s="44" t="s">
        <v>537</v>
      </c>
      <c r="C14" s="45" t="s">
        <v>531</v>
      </c>
      <c r="D14" s="46" t="s">
        <v>26</v>
      </c>
      <c r="E14" s="420">
        <v>370</v>
      </c>
      <c r="F14" s="281"/>
      <c r="G14" s="280"/>
      <c r="H14" s="428"/>
      <c r="I14" s="48">
        <f t="shared" si="0"/>
        <v>0</v>
      </c>
      <c r="J14" s="284"/>
      <c r="K14" s="287"/>
    </row>
    <row r="15" spans="1:11" x14ac:dyDescent="0.25">
      <c r="A15" s="43" t="s">
        <v>42</v>
      </c>
      <c r="B15" s="44" t="s">
        <v>724</v>
      </c>
      <c r="C15" s="45" t="s">
        <v>64</v>
      </c>
      <c r="D15" s="46" t="s">
        <v>26</v>
      </c>
      <c r="E15" s="420">
        <v>40</v>
      </c>
      <c r="F15" s="282"/>
      <c r="G15" s="280"/>
      <c r="H15" s="428"/>
      <c r="I15" s="48">
        <f t="shared" si="0"/>
        <v>0</v>
      </c>
      <c r="J15" s="284"/>
      <c r="K15" s="287"/>
    </row>
    <row r="16" spans="1:11" x14ac:dyDescent="0.25">
      <c r="A16" s="43" t="s">
        <v>44</v>
      </c>
      <c r="B16" s="44" t="s">
        <v>656</v>
      </c>
      <c r="C16" s="45" t="s">
        <v>25</v>
      </c>
      <c r="D16" s="46" t="s">
        <v>26</v>
      </c>
      <c r="E16" s="420">
        <v>50</v>
      </c>
      <c r="F16" s="282"/>
      <c r="G16" s="280"/>
      <c r="H16" s="428"/>
      <c r="I16" s="48">
        <f t="shared" si="0"/>
        <v>0</v>
      </c>
      <c r="J16" s="284"/>
      <c r="K16" s="287"/>
    </row>
    <row r="17" spans="1:11" x14ac:dyDescent="0.25">
      <c r="A17" s="43" t="s">
        <v>45</v>
      </c>
      <c r="B17" s="44" t="s">
        <v>665</v>
      </c>
      <c r="C17" s="45" t="s">
        <v>25</v>
      </c>
      <c r="D17" s="46" t="s">
        <v>26</v>
      </c>
      <c r="E17" s="426">
        <v>3</v>
      </c>
      <c r="F17" s="282"/>
      <c r="G17" s="280"/>
      <c r="H17" s="428"/>
      <c r="I17" s="48">
        <f t="shared" si="0"/>
        <v>0</v>
      </c>
      <c r="J17" s="284"/>
      <c r="K17" s="287"/>
    </row>
    <row r="18" spans="1:11" x14ac:dyDescent="0.25">
      <c r="A18" s="43" t="s">
        <v>47</v>
      </c>
      <c r="B18" s="44" t="s">
        <v>538</v>
      </c>
      <c r="C18" s="45" t="s">
        <v>25</v>
      </c>
      <c r="D18" s="46" t="s">
        <v>26</v>
      </c>
      <c r="E18" s="420">
        <v>110</v>
      </c>
      <c r="F18" s="282"/>
      <c r="G18" s="280"/>
      <c r="H18" s="428"/>
      <c r="I18" s="48">
        <f t="shared" si="0"/>
        <v>0</v>
      </c>
      <c r="J18" s="284"/>
      <c r="K18" s="287"/>
    </row>
    <row r="19" spans="1:11" x14ac:dyDescent="0.25">
      <c r="A19" s="43" t="s">
        <v>48</v>
      </c>
      <c r="B19" s="44" t="s">
        <v>539</v>
      </c>
      <c r="C19" s="45" t="s">
        <v>25</v>
      </c>
      <c r="D19" s="46" t="s">
        <v>26</v>
      </c>
      <c r="E19" s="420">
        <v>310</v>
      </c>
      <c r="F19" s="282"/>
      <c r="G19" s="280"/>
      <c r="H19" s="428"/>
      <c r="I19" s="48">
        <f t="shared" si="0"/>
        <v>0</v>
      </c>
      <c r="J19" s="284"/>
      <c r="K19" s="287"/>
    </row>
    <row r="20" spans="1:11" x14ac:dyDescent="0.25">
      <c r="A20" s="43" t="s">
        <v>50</v>
      </c>
      <c r="B20" s="44" t="s">
        <v>751</v>
      </c>
      <c r="C20" s="45" t="s">
        <v>25</v>
      </c>
      <c r="D20" s="46" t="s">
        <v>26</v>
      </c>
      <c r="E20" s="420">
        <v>5</v>
      </c>
      <c r="F20" s="281"/>
      <c r="G20" s="280"/>
      <c r="H20" s="428"/>
      <c r="I20" s="48">
        <f t="shared" si="0"/>
        <v>0</v>
      </c>
      <c r="J20" s="284"/>
      <c r="K20" s="287"/>
    </row>
    <row r="21" spans="1:11" x14ac:dyDescent="0.25">
      <c r="A21" s="43" t="s">
        <v>51</v>
      </c>
      <c r="B21" s="44" t="s">
        <v>793</v>
      </c>
      <c r="C21" s="45" t="s">
        <v>25</v>
      </c>
      <c r="D21" s="46" t="s">
        <v>26</v>
      </c>
      <c r="E21" s="420">
        <v>35</v>
      </c>
      <c r="F21" s="280"/>
      <c r="G21" s="280"/>
      <c r="H21" s="428"/>
      <c r="I21" s="48">
        <f t="shared" si="0"/>
        <v>0</v>
      </c>
      <c r="J21" s="284"/>
      <c r="K21" s="287"/>
    </row>
    <row r="22" spans="1:11" ht="15.75" customHeight="1" x14ac:dyDescent="0.25">
      <c r="A22" s="43" t="s">
        <v>53</v>
      </c>
      <c r="B22" s="44" t="s">
        <v>540</v>
      </c>
      <c r="C22" s="45" t="s">
        <v>25</v>
      </c>
      <c r="D22" s="46" t="s">
        <v>26</v>
      </c>
      <c r="E22" s="420">
        <v>5</v>
      </c>
      <c r="F22" s="280"/>
      <c r="G22" s="280"/>
      <c r="H22" s="428"/>
      <c r="I22" s="48">
        <f t="shared" si="0"/>
        <v>0</v>
      </c>
      <c r="J22" s="284"/>
      <c r="K22" s="287"/>
    </row>
    <row r="23" spans="1:11" x14ac:dyDescent="0.25">
      <c r="A23" s="43" t="s">
        <v>54</v>
      </c>
      <c r="B23" s="44" t="s">
        <v>792</v>
      </c>
      <c r="C23" s="45" t="s">
        <v>25</v>
      </c>
      <c r="D23" s="46" t="s">
        <v>26</v>
      </c>
      <c r="E23" s="420">
        <v>100</v>
      </c>
      <c r="F23" s="280"/>
      <c r="G23" s="280"/>
      <c r="H23" s="428"/>
      <c r="I23" s="48">
        <f t="shared" si="0"/>
        <v>0</v>
      </c>
      <c r="J23" s="284"/>
      <c r="K23" s="287"/>
    </row>
    <row r="24" spans="1:11" x14ac:dyDescent="0.25">
      <c r="A24" s="43" t="s">
        <v>56</v>
      </c>
      <c r="B24" s="44" t="s">
        <v>753</v>
      </c>
      <c r="C24" s="45" t="s">
        <v>25</v>
      </c>
      <c r="D24" s="46" t="s">
        <v>26</v>
      </c>
      <c r="E24" s="420">
        <v>220</v>
      </c>
      <c r="F24" s="280"/>
      <c r="G24" s="280"/>
      <c r="H24" s="428"/>
      <c r="I24" s="48">
        <f t="shared" si="0"/>
        <v>0</v>
      </c>
      <c r="J24" s="284"/>
      <c r="K24" s="287"/>
    </row>
    <row r="25" spans="1:11" x14ac:dyDescent="0.25">
      <c r="A25" s="43" t="s">
        <v>57</v>
      </c>
      <c r="B25" s="44" t="s">
        <v>541</v>
      </c>
      <c r="C25" s="45" t="s">
        <v>25</v>
      </c>
      <c r="D25" s="245" t="s">
        <v>26</v>
      </c>
      <c r="E25" s="427">
        <v>300</v>
      </c>
      <c r="F25" s="283"/>
      <c r="G25" s="280"/>
      <c r="H25" s="428"/>
      <c r="I25" s="48">
        <f t="shared" si="0"/>
        <v>0</v>
      </c>
      <c r="J25" s="284"/>
      <c r="K25" s="287"/>
    </row>
    <row r="26" spans="1:11" x14ac:dyDescent="0.25">
      <c r="A26" s="43" t="s">
        <v>58</v>
      </c>
      <c r="B26" s="44" t="s">
        <v>542</v>
      </c>
      <c r="C26" s="45" t="s">
        <v>25</v>
      </c>
      <c r="D26" s="46" t="s">
        <v>26</v>
      </c>
      <c r="E26" s="426">
        <v>16</v>
      </c>
      <c r="F26" s="280"/>
      <c r="G26" s="280"/>
      <c r="H26" s="428"/>
      <c r="I26" s="48">
        <f t="shared" si="0"/>
        <v>0</v>
      </c>
      <c r="J26" s="284"/>
      <c r="K26" s="287"/>
    </row>
    <row r="27" spans="1:11" x14ac:dyDescent="0.25">
      <c r="A27" s="43" t="s">
        <v>60</v>
      </c>
      <c r="B27" s="44" t="s">
        <v>543</v>
      </c>
      <c r="C27" s="45" t="s">
        <v>25</v>
      </c>
      <c r="D27" s="245" t="s">
        <v>26</v>
      </c>
      <c r="E27" s="427">
        <v>20</v>
      </c>
      <c r="F27" s="283"/>
      <c r="G27" s="280"/>
      <c r="H27" s="428"/>
      <c r="I27" s="48">
        <f t="shared" si="0"/>
        <v>0</v>
      </c>
      <c r="J27" s="284"/>
      <c r="K27" s="287"/>
    </row>
    <row r="28" spans="1:11" x14ac:dyDescent="0.25">
      <c r="A28" s="43" t="s">
        <v>65</v>
      </c>
      <c r="B28" s="44" t="s">
        <v>544</v>
      </c>
      <c r="C28" s="45" t="s">
        <v>25</v>
      </c>
      <c r="D28" s="46" t="s">
        <v>26</v>
      </c>
      <c r="E28" s="420">
        <v>80</v>
      </c>
      <c r="F28" s="280"/>
      <c r="G28" s="280"/>
      <c r="H28" s="428"/>
      <c r="I28" s="48">
        <f t="shared" si="0"/>
        <v>0</v>
      </c>
      <c r="J28" s="284"/>
      <c r="K28" s="287"/>
    </row>
    <row r="29" spans="1:11" x14ac:dyDescent="0.25">
      <c r="A29" s="43" t="s">
        <v>66</v>
      </c>
      <c r="B29" s="44" t="s">
        <v>752</v>
      </c>
      <c r="C29" s="45" t="s">
        <v>25</v>
      </c>
      <c r="D29" s="46" t="s">
        <v>26</v>
      </c>
      <c r="E29" s="420">
        <v>80</v>
      </c>
      <c r="F29" s="280"/>
      <c r="G29" s="280"/>
      <c r="H29" s="428"/>
      <c r="I29" s="48">
        <f t="shared" si="0"/>
        <v>0</v>
      </c>
      <c r="J29" s="284"/>
      <c r="K29" s="287"/>
    </row>
    <row r="30" spans="1:11" x14ac:dyDescent="0.25">
      <c r="A30" s="43" t="s">
        <v>67</v>
      </c>
      <c r="B30" s="44" t="s">
        <v>545</v>
      </c>
      <c r="C30" s="45" t="s">
        <v>25</v>
      </c>
      <c r="D30" s="46" t="s">
        <v>26</v>
      </c>
      <c r="E30" s="420">
        <v>750</v>
      </c>
      <c r="F30" s="280"/>
      <c r="G30" s="280"/>
      <c r="H30" s="428"/>
      <c r="I30" s="48">
        <f t="shared" si="0"/>
        <v>0</v>
      </c>
      <c r="J30" s="284"/>
      <c r="K30" s="287"/>
    </row>
    <row r="31" spans="1:11" x14ac:dyDescent="0.25">
      <c r="A31" s="43" t="s">
        <v>68</v>
      </c>
      <c r="B31" s="44" t="s">
        <v>546</v>
      </c>
      <c r="C31" s="45" t="s">
        <v>25</v>
      </c>
      <c r="D31" s="46" t="s">
        <v>26</v>
      </c>
      <c r="E31" s="420">
        <v>80</v>
      </c>
      <c r="F31" s="280"/>
      <c r="G31" s="280"/>
      <c r="H31" s="428"/>
      <c r="I31" s="48">
        <f t="shared" si="0"/>
        <v>0</v>
      </c>
      <c r="J31" s="284"/>
      <c r="K31" s="287"/>
    </row>
    <row r="32" spans="1:11" x14ac:dyDescent="0.25">
      <c r="A32" s="43" t="s">
        <v>69</v>
      </c>
      <c r="B32" s="44" t="s">
        <v>547</v>
      </c>
      <c r="C32" s="45" t="s">
        <v>25</v>
      </c>
      <c r="D32" s="46" t="s">
        <v>26</v>
      </c>
      <c r="E32" s="420">
        <v>20</v>
      </c>
      <c r="F32" s="280"/>
      <c r="G32" s="280"/>
      <c r="H32" s="428"/>
      <c r="I32" s="48">
        <f t="shared" si="0"/>
        <v>0</v>
      </c>
      <c r="J32" s="284"/>
      <c r="K32" s="287"/>
    </row>
    <row r="33" spans="1:11" x14ac:dyDescent="0.25">
      <c r="A33" s="43" t="s">
        <v>202</v>
      </c>
      <c r="B33" s="44" t="s">
        <v>548</v>
      </c>
      <c r="C33" s="45" t="s">
        <v>70</v>
      </c>
      <c r="D33" s="46" t="s">
        <v>26</v>
      </c>
      <c r="E33" s="420">
        <v>28</v>
      </c>
      <c r="F33" s="280"/>
      <c r="G33" s="280"/>
      <c r="H33" s="428"/>
      <c r="I33" s="48">
        <f t="shared" si="0"/>
        <v>0</v>
      </c>
      <c r="J33" s="284"/>
      <c r="K33" s="287"/>
    </row>
    <row r="34" spans="1:11" ht="15.75" x14ac:dyDescent="0.25">
      <c r="A34" s="34"/>
      <c r="B34" s="35" t="s">
        <v>62</v>
      </c>
      <c r="C34" s="35"/>
      <c r="D34" s="36"/>
      <c r="E34" s="37">
        <f>SUM(E4:E33)</f>
        <v>5022</v>
      </c>
      <c r="F34" s="38"/>
      <c r="G34" s="38"/>
      <c r="H34" s="39"/>
      <c r="I34" s="54">
        <f>SUM(I4:I33)</f>
        <v>0</v>
      </c>
      <c r="J34" s="286"/>
      <c r="K34" s="55"/>
    </row>
    <row r="37" spans="1:11" x14ac:dyDescent="0.25">
      <c r="A37" s="305" t="s">
        <v>431</v>
      </c>
      <c r="B37" s="306"/>
      <c r="C37" s="306"/>
      <c r="D37" s="330"/>
      <c r="E37" s="330"/>
      <c r="F37" s="330"/>
      <c r="G37" s="330"/>
      <c r="H37" s="330"/>
      <c r="I37" s="330"/>
      <c r="J37" s="330"/>
      <c r="K37" s="349"/>
    </row>
    <row r="38" spans="1:11" x14ac:dyDescent="0.25">
      <c r="A38" s="332" t="s">
        <v>410</v>
      </c>
      <c r="B38" s="333"/>
      <c r="C38" s="333"/>
      <c r="D38" s="333"/>
      <c r="E38" s="333"/>
      <c r="F38" s="333"/>
      <c r="G38" s="333"/>
      <c r="H38" s="333"/>
      <c r="I38" s="333"/>
      <c r="J38" s="343"/>
      <c r="K38" s="311"/>
    </row>
    <row r="39" spans="1:11" x14ac:dyDescent="0.25">
      <c r="A39" s="335" t="s">
        <v>72</v>
      </c>
      <c r="B39" s="336"/>
      <c r="C39" s="336"/>
      <c r="D39" s="336"/>
      <c r="E39" s="336"/>
      <c r="F39" s="336"/>
      <c r="G39" s="336"/>
      <c r="H39" s="337"/>
      <c r="I39" s="337"/>
      <c r="J39" s="340"/>
      <c r="K39" s="311"/>
    </row>
    <row r="40" spans="1:11" x14ac:dyDescent="0.25">
      <c r="A40" s="335" t="s">
        <v>73</v>
      </c>
      <c r="B40" s="339"/>
      <c r="C40" s="339"/>
      <c r="D40" s="339"/>
      <c r="E40" s="339"/>
      <c r="F40" s="339"/>
      <c r="G40" s="339"/>
      <c r="H40" s="310"/>
      <c r="I40" s="310"/>
      <c r="J40" s="340"/>
      <c r="K40" s="311"/>
    </row>
    <row r="41" spans="1:11" x14ac:dyDescent="0.25">
      <c r="A41" s="358" t="s">
        <v>74</v>
      </c>
      <c r="B41" s="359"/>
      <c r="C41" s="359"/>
      <c r="D41" s="359"/>
      <c r="E41" s="359"/>
      <c r="F41" s="359"/>
      <c r="G41" s="359"/>
      <c r="H41" s="237"/>
      <c r="I41" s="237"/>
      <c r="J41" s="42"/>
      <c r="K41" s="319"/>
    </row>
    <row r="42" spans="1:11" x14ac:dyDescent="0.25">
      <c r="A42" s="358" t="s">
        <v>75</v>
      </c>
      <c r="B42" s="359"/>
      <c r="C42" s="359"/>
      <c r="D42" s="359"/>
      <c r="E42" s="359"/>
      <c r="F42" s="359"/>
      <c r="G42" s="359"/>
      <c r="H42" s="237"/>
      <c r="I42" s="237"/>
      <c r="J42" s="42"/>
      <c r="K42" s="319"/>
    </row>
    <row r="43" spans="1:11" x14ac:dyDescent="0.25">
      <c r="A43" s="358" t="s">
        <v>76</v>
      </c>
      <c r="B43" s="359"/>
      <c r="C43" s="359"/>
      <c r="D43" s="359"/>
      <c r="E43" s="359"/>
      <c r="F43" s="359"/>
      <c r="G43" s="359"/>
      <c r="H43" s="237"/>
      <c r="I43" s="237"/>
      <c r="J43" s="42"/>
      <c r="K43" s="319"/>
    </row>
    <row r="44" spans="1:11" x14ac:dyDescent="0.25">
      <c r="A44" s="375" t="s">
        <v>614</v>
      </c>
      <c r="B44" s="314"/>
      <c r="C44" s="315"/>
      <c r="D44" s="315"/>
      <c r="E44" s="315"/>
      <c r="F44" s="315"/>
      <c r="G44" s="315"/>
      <c r="H44" s="315"/>
      <c r="I44" s="315"/>
      <c r="J44" s="326"/>
      <c r="K44" s="316"/>
    </row>
    <row r="45" spans="1:11" x14ac:dyDescent="0.25">
      <c r="B45" s="14"/>
      <c r="C45" s="14"/>
    </row>
    <row r="46" spans="1:11" x14ac:dyDescent="0.25">
      <c r="A46" s="76" t="s">
        <v>77</v>
      </c>
      <c r="B46" s="77"/>
      <c r="C46" s="77"/>
      <c r="D46" s="78" t="s">
        <v>78</v>
      </c>
      <c r="E46" s="78"/>
      <c r="F46" s="78"/>
      <c r="G46" s="78"/>
      <c r="H46" s="78" t="s">
        <v>79</v>
      </c>
      <c r="I46" s="78"/>
    </row>
  </sheetData>
  <protectedRanges>
    <protectedRange sqref="F4:H34" name="Obseg1_1_2_1"/>
    <protectedRange sqref="J34" name="Obseg2_1_2_1"/>
  </protectedRanges>
  <mergeCells count="1">
    <mergeCell ref="A1:J1"/>
  </mergeCells>
  <pageMargins left="0.7" right="0.7" top="0.75" bottom="0.75" header="0.3" footer="0.3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4:A26"/>
  <sheetViews>
    <sheetView topLeftCell="A22" workbookViewId="0">
      <selection activeCell="N6" sqref="N6"/>
    </sheetView>
  </sheetViews>
  <sheetFormatPr defaultRowHeight="15" x14ac:dyDescent="0.25"/>
  <cols>
    <col min="1" max="1" width="7" customWidth="1"/>
    <col min="2" max="2" width="37.85546875" customWidth="1"/>
    <col min="3" max="3" width="11.7109375" customWidth="1"/>
    <col min="4" max="4" width="7.7109375" customWidth="1"/>
    <col min="7" max="7" width="6.5703125" customWidth="1"/>
    <col min="8" max="8" width="7.7109375" customWidth="1"/>
    <col min="9" max="9" width="13.140625" customWidth="1"/>
    <col min="11" max="11" width="11.85546875" customWidth="1"/>
  </cols>
  <sheetData>
    <row r="24" ht="16.5" customHeight="1" x14ac:dyDescent="0.25"/>
    <row r="26" s="247" customFormat="1" ht="16.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workbookViewId="0">
      <selection activeCell="P21" sqref="P21"/>
    </sheetView>
  </sheetViews>
  <sheetFormatPr defaultRowHeight="15" x14ac:dyDescent="0.25"/>
  <cols>
    <col min="1" max="1" width="7.5703125" customWidth="1"/>
    <col min="2" max="2" width="40.42578125" customWidth="1"/>
    <col min="5" max="5" width="10.85546875" customWidth="1"/>
    <col min="6" max="6" width="11.7109375" customWidth="1"/>
    <col min="8" max="8" width="11" customWidth="1"/>
    <col min="9" max="9" width="10.42578125" customWidth="1"/>
    <col min="10" max="10" width="14.140625" customWidth="1"/>
    <col min="11" max="11" width="12.5703125" customWidth="1"/>
  </cols>
  <sheetData>
    <row r="1" spans="1:11" ht="15.75" x14ac:dyDescent="0.25">
      <c r="A1" s="467" t="s">
        <v>549</v>
      </c>
      <c r="B1" s="467"/>
      <c r="C1" s="467"/>
      <c r="D1" s="467"/>
      <c r="E1" s="467"/>
      <c r="F1" s="467"/>
      <c r="G1" s="467"/>
      <c r="H1" s="467"/>
      <c r="I1" s="467"/>
      <c r="J1" s="279"/>
      <c r="K1" s="151"/>
    </row>
    <row r="2" spans="1:11" ht="51" x14ac:dyDescent="0.25">
      <c r="A2" s="17" t="s">
        <v>11</v>
      </c>
      <c r="B2" s="18" t="s">
        <v>12</v>
      </c>
      <c r="C2" s="18" t="s">
        <v>13</v>
      </c>
      <c r="D2" s="19" t="s">
        <v>14</v>
      </c>
      <c r="E2" s="20" t="s">
        <v>625</v>
      </c>
      <c r="F2" s="17" t="s">
        <v>496</v>
      </c>
      <c r="G2" s="17" t="s">
        <v>17</v>
      </c>
      <c r="H2" s="17" t="s">
        <v>497</v>
      </c>
      <c r="I2" s="17" t="s">
        <v>19</v>
      </c>
      <c r="J2" s="298" t="s">
        <v>673</v>
      </c>
      <c r="K2" s="22" t="s">
        <v>416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99">
        <v>10</v>
      </c>
      <c r="K3" s="24">
        <v>11</v>
      </c>
    </row>
    <row r="4" spans="1:11" ht="30" x14ac:dyDescent="0.25">
      <c r="A4" s="46" t="s">
        <v>23</v>
      </c>
      <c r="B4" s="453" t="s">
        <v>427</v>
      </c>
      <c r="C4" s="91" t="s">
        <v>790</v>
      </c>
      <c r="D4" s="46" t="s">
        <v>26</v>
      </c>
      <c r="E4" s="420">
        <v>940</v>
      </c>
      <c r="F4" s="47"/>
      <c r="G4" s="47"/>
      <c r="H4" s="428"/>
      <c r="I4" s="48">
        <f t="shared" ref="I4:I18" si="0">E4*H4</f>
        <v>0</v>
      </c>
      <c r="J4" s="300"/>
      <c r="K4" s="49"/>
    </row>
    <row r="5" spans="1:11" x14ac:dyDescent="0.25">
      <c r="A5" s="46" t="s">
        <v>27</v>
      </c>
      <c r="B5" s="453" t="s">
        <v>700</v>
      </c>
      <c r="C5" s="91" t="s">
        <v>774</v>
      </c>
      <c r="D5" s="46" t="s">
        <v>26</v>
      </c>
      <c r="E5" s="420">
        <v>490</v>
      </c>
      <c r="F5" s="47"/>
      <c r="G5" s="47"/>
      <c r="H5" s="428"/>
      <c r="I5" s="48"/>
      <c r="J5" s="300"/>
      <c r="K5" s="49"/>
    </row>
    <row r="6" spans="1:11" ht="30" x14ac:dyDescent="0.25">
      <c r="A6" s="46" t="s">
        <v>29</v>
      </c>
      <c r="B6" s="453" t="s">
        <v>428</v>
      </c>
      <c r="C6" s="91" t="s">
        <v>791</v>
      </c>
      <c r="D6" s="179" t="s">
        <v>26</v>
      </c>
      <c r="E6" s="429">
        <v>1200</v>
      </c>
      <c r="F6" s="47"/>
      <c r="G6" s="47"/>
      <c r="H6" s="428"/>
      <c r="I6" s="48">
        <f t="shared" si="0"/>
        <v>0</v>
      </c>
      <c r="J6" s="300"/>
      <c r="K6" s="49"/>
    </row>
    <row r="7" spans="1:11" ht="21" customHeight="1" x14ac:dyDescent="0.25">
      <c r="A7" s="46" t="s">
        <v>30</v>
      </c>
      <c r="B7" s="454" t="s">
        <v>725</v>
      </c>
      <c r="C7" s="91" t="s">
        <v>25</v>
      </c>
      <c r="D7" s="46" t="s">
        <v>26</v>
      </c>
      <c r="E7" s="420">
        <v>650</v>
      </c>
      <c r="F7" s="47"/>
      <c r="G7" s="47"/>
      <c r="H7" s="428"/>
      <c r="I7" s="48">
        <f t="shared" si="0"/>
        <v>0</v>
      </c>
      <c r="J7" s="300"/>
      <c r="K7" s="49"/>
    </row>
    <row r="8" spans="1:11" ht="24.75" customHeight="1" x14ac:dyDescent="0.25">
      <c r="A8" s="46" t="s">
        <v>32</v>
      </c>
      <c r="B8" s="454" t="s">
        <v>429</v>
      </c>
      <c r="C8" s="91" t="s">
        <v>784</v>
      </c>
      <c r="D8" s="46" t="s">
        <v>26</v>
      </c>
      <c r="E8" s="420">
        <v>490</v>
      </c>
      <c r="F8" s="47"/>
      <c r="G8" s="47"/>
      <c r="H8" s="428"/>
      <c r="I8" s="48">
        <f t="shared" si="0"/>
        <v>0</v>
      </c>
      <c r="J8" s="300"/>
      <c r="K8" s="49"/>
    </row>
    <row r="9" spans="1:11" ht="24.75" customHeight="1" x14ac:dyDescent="0.25">
      <c r="A9" s="46" t="s">
        <v>33</v>
      </c>
      <c r="B9" s="454" t="s">
        <v>649</v>
      </c>
      <c r="C9" s="91" t="s">
        <v>25</v>
      </c>
      <c r="D9" s="46" t="s">
        <v>26</v>
      </c>
      <c r="E9" s="420">
        <v>120</v>
      </c>
      <c r="F9" s="47"/>
      <c r="G9" s="47"/>
      <c r="H9" s="428"/>
      <c r="I9" s="48">
        <f t="shared" si="0"/>
        <v>0</v>
      </c>
      <c r="J9" s="300"/>
      <c r="K9" s="49"/>
    </row>
    <row r="10" spans="1:11" x14ac:dyDescent="0.25">
      <c r="A10" s="46" t="s">
        <v>34</v>
      </c>
      <c r="B10" s="51" t="s">
        <v>726</v>
      </c>
      <c r="C10" s="91" t="s">
        <v>25</v>
      </c>
      <c r="D10" s="46" t="s">
        <v>26</v>
      </c>
      <c r="E10" s="420">
        <v>60</v>
      </c>
      <c r="F10" s="47"/>
      <c r="G10" s="47"/>
      <c r="H10" s="428"/>
      <c r="I10" s="48">
        <f t="shared" si="0"/>
        <v>0</v>
      </c>
      <c r="J10" s="300"/>
      <c r="K10" s="49"/>
    </row>
    <row r="11" spans="1:11" x14ac:dyDescent="0.25">
      <c r="A11" s="46" t="s">
        <v>36</v>
      </c>
      <c r="B11" s="51" t="s">
        <v>648</v>
      </c>
      <c r="C11" s="91" t="s">
        <v>785</v>
      </c>
      <c r="D11" s="46" t="s">
        <v>26</v>
      </c>
      <c r="E11" s="420">
        <v>250</v>
      </c>
      <c r="F11" s="47"/>
      <c r="G11" s="47"/>
      <c r="H11" s="428"/>
      <c r="I11" s="48">
        <f t="shared" si="0"/>
        <v>0</v>
      </c>
      <c r="J11" s="300"/>
      <c r="K11" s="49"/>
    </row>
    <row r="12" spans="1:11" ht="21.75" customHeight="1" x14ac:dyDescent="0.25">
      <c r="A12" s="46" t="s">
        <v>38</v>
      </c>
      <c r="B12" s="453" t="s">
        <v>789</v>
      </c>
      <c r="C12" s="91" t="s">
        <v>25</v>
      </c>
      <c r="D12" s="245" t="s">
        <v>26</v>
      </c>
      <c r="E12" s="427">
        <v>30</v>
      </c>
      <c r="F12" s="47"/>
      <c r="G12" s="47"/>
      <c r="H12" s="428"/>
      <c r="I12" s="246">
        <f t="shared" si="0"/>
        <v>0</v>
      </c>
      <c r="J12" s="301"/>
      <c r="K12" s="49"/>
    </row>
    <row r="13" spans="1:11" ht="30" x14ac:dyDescent="0.25">
      <c r="A13" s="46" t="s">
        <v>39</v>
      </c>
      <c r="B13" s="453" t="s">
        <v>500</v>
      </c>
      <c r="C13" s="91" t="s">
        <v>70</v>
      </c>
      <c r="D13" s="245" t="s">
        <v>26</v>
      </c>
      <c r="E13" s="427">
        <v>350</v>
      </c>
      <c r="F13" s="47"/>
      <c r="G13" s="47"/>
      <c r="H13" s="428"/>
      <c r="I13" s="246">
        <f t="shared" si="0"/>
        <v>0</v>
      </c>
      <c r="J13" s="301"/>
      <c r="K13" s="49"/>
    </row>
    <row r="14" spans="1:11" ht="34.5" customHeight="1" x14ac:dyDescent="0.25">
      <c r="A14" s="46" t="s">
        <v>40</v>
      </c>
      <c r="B14" s="453" t="s">
        <v>501</v>
      </c>
      <c r="C14" s="91" t="s">
        <v>25</v>
      </c>
      <c r="D14" s="253" t="s">
        <v>26</v>
      </c>
      <c r="E14" s="427">
        <v>400</v>
      </c>
      <c r="F14" s="47"/>
      <c r="G14" s="47"/>
      <c r="H14" s="428"/>
      <c r="I14" s="246">
        <f t="shared" si="0"/>
        <v>0</v>
      </c>
      <c r="J14" s="301"/>
      <c r="K14" s="49"/>
    </row>
    <row r="15" spans="1:11" ht="34.5" customHeight="1" x14ac:dyDescent="0.25">
      <c r="A15" s="46" t="s">
        <v>42</v>
      </c>
      <c r="B15" s="453" t="s">
        <v>711</v>
      </c>
      <c r="C15" s="91" t="s">
        <v>25</v>
      </c>
      <c r="D15" s="253" t="s">
        <v>26</v>
      </c>
      <c r="E15" s="427">
        <v>100</v>
      </c>
      <c r="F15" s="47"/>
      <c r="G15" s="47"/>
      <c r="H15" s="428"/>
      <c r="I15" s="246">
        <f t="shared" si="0"/>
        <v>0</v>
      </c>
      <c r="J15" s="301"/>
      <c r="K15" s="49"/>
    </row>
    <row r="16" spans="1:11" ht="33" customHeight="1" x14ac:dyDescent="0.25">
      <c r="A16" s="46" t="s">
        <v>44</v>
      </c>
      <c r="B16" s="90" t="s">
        <v>646</v>
      </c>
      <c r="C16" s="91" t="s">
        <v>70</v>
      </c>
      <c r="D16" s="245" t="s">
        <v>26</v>
      </c>
      <c r="E16" s="427">
        <v>30</v>
      </c>
      <c r="F16" s="47"/>
      <c r="G16" s="47"/>
      <c r="H16" s="428"/>
      <c r="I16" s="246">
        <f t="shared" si="0"/>
        <v>0</v>
      </c>
      <c r="J16" s="301"/>
      <c r="K16" s="49"/>
    </row>
    <row r="17" spans="1:11" ht="36" customHeight="1" x14ac:dyDescent="0.25">
      <c r="A17" s="46" t="s">
        <v>45</v>
      </c>
      <c r="B17" s="90" t="s">
        <v>755</v>
      </c>
      <c r="C17" s="91" t="s">
        <v>70</v>
      </c>
      <c r="D17" s="245" t="s">
        <v>26</v>
      </c>
      <c r="E17" s="427">
        <v>30</v>
      </c>
      <c r="F17" s="47"/>
      <c r="G17" s="47"/>
      <c r="H17" s="428"/>
      <c r="I17" s="246">
        <f t="shared" si="0"/>
        <v>0</v>
      </c>
      <c r="J17" s="301"/>
      <c r="K17" s="49"/>
    </row>
    <row r="18" spans="1:11" ht="21.75" customHeight="1" x14ac:dyDescent="0.25">
      <c r="A18" s="46" t="s">
        <v>47</v>
      </c>
      <c r="B18" s="90" t="s">
        <v>667</v>
      </c>
      <c r="C18" s="91" t="s">
        <v>25</v>
      </c>
      <c r="D18" s="245" t="s">
        <v>26</v>
      </c>
      <c r="E18" s="427">
        <v>20</v>
      </c>
      <c r="F18" s="47"/>
      <c r="G18" s="47"/>
      <c r="H18" s="428"/>
      <c r="I18" s="246">
        <f t="shared" si="0"/>
        <v>0</v>
      </c>
      <c r="J18" s="301"/>
      <c r="K18" s="49"/>
    </row>
    <row r="19" spans="1:11" x14ac:dyDescent="0.25">
      <c r="A19" s="46" t="s">
        <v>48</v>
      </c>
      <c r="B19" s="51" t="s">
        <v>647</v>
      </c>
      <c r="C19" s="91" t="s">
        <v>25</v>
      </c>
      <c r="D19" s="245" t="s">
        <v>26</v>
      </c>
      <c r="E19" s="427">
        <v>100</v>
      </c>
      <c r="F19" s="47"/>
      <c r="G19" s="47"/>
      <c r="H19" s="428"/>
      <c r="I19" s="246">
        <f>E19*H19</f>
        <v>0</v>
      </c>
      <c r="J19" s="301"/>
      <c r="K19" s="49"/>
    </row>
    <row r="20" spans="1:11" ht="23.25" customHeight="1" x14ac:dyDescent="0.25">
      <c r="A20" s="46" t="s">
        <v>50</v>
      </c>
      <c r="B20" s="90" t="s">
        <v>754</v>
      </c>
      <c r="C20" s="91" t="s">
        <v>70</v>
      </c>
      <c r="D20" s="245" t="s">
        <v>26</v>
      </c>
      <c r="E20" s="427">
        <v>10</v>
      </c>
      <c r="F20" s="47"/>
      <c r="G20" s="47"/>
      <c r="H20" s="428"/>
      <c r="I20" s="246">
        <f t="shared" ref="I20:I21" si="1">E20*H20</f>
        <v>0</v>
      </c>
      <c r="J20" s="301"/>
      <c r="K20" s="49"/>
    </row>
    <row r="21" spans="1:11" ht="30" x14ac:dyDescent="0.25">
      <c r="A21" s="46" t="s">
        <v>51</v>
      </c>
      <c r="B21" s="453" t="s">
        <v>415</v>
      </c>
      <c r="C21" s="91" t="s">
        <v>25</v>
      </c>
      <c r="D21" s="245" t="s">
        <v>26</v>
      </c>
      <c r="E21" s="427">
        <v>25</v>
      </c>
      <c r="F21" s="47"/>
      <c r="G21" s="47"/>
      <c r="H21" s="428"/>
      <c r="I21" s="246">
        <f t="shared" si="1"/>
        <v>0</v>
      </c>
      <c r="J21" s="301"/>
      <c r="K21" s="49"/>
    </row>
    <row r="22" spans="1:11" ht="15.75" x14ac:dyDescent="0.25">
      <c r="A22" s="252"/>
      <c r="B22" s="87" t="s">
        <v>62</v>
      </c>
      <c r="C22" s="87"/>
      <c r="D22" s="87"/>
      <c r="E22" s="262">
        <f>SUM(E4:E21)</f>
        <v>5295</v>
      </c>
      <c r="F22" s="87"/>
      <c r="G22" s="87"/>
      <c r="H22" s="87"/>
      <c r="I22" s="54">
        <f>SUM(I4:I21)</f>
        <v>0</v>
      </c>
      <c r="J22" s="302"/>
      <c r="K22" s="303"/>
    </row>
    <row r="23" spans="1:11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</row>
    <row r="24" spans="1:11" x14ac:dyDescent="0.25">
      <c r="A24" s="322" t="s">
        <v>92</v>
      </c>
      <c r="B24" s="323"/>
      <c r="C24" s="330"/>
      <c r="D24" s="330"/>
      <c r="E24" s="330"/>
      <c r="F24" s="330"/>
      <c r="G24" s="306"/>
      <c r="H24" s="306"/>
      <c r="I24" s="329"/>
      <c r="J24" s="329"/>
      <c r="K24" s="389"/>
    </row>
    <row r="25" spans="1:11" x14ac:dyDescent="0.25">
      <c r="A25" s="335" t="s">
        <v>72</v>
      </c>
      <c r="B25" s="336"/>
      <c r="C25" s="336"/>
      <c r="D25" s="336"/>
      <c r="E25" s="336"/>
      <c r="F25" s="336"/>
      <c r="G25" s="336"/>
      <c r="H25" s="337"/>
      <c r="I25" s="69"/>
      <c r="J25" s="69"/>
      <c r="K25" s="309"/>
    </row>
    <row r="26" spans="1:11" x14ac:dyDescent="0.25">
      <c r="A26" s="335" t="s">
        <v>803</v>
      </c>
      <c r="B26" s="339"/>
      <c r="C26" s="339"/>
      <c r="D26" s="339"/>
      <c r="E26" s="339"/>
      <c r="F26" s="339"/>
      <c r="G26" s="339"/>
      <c r="H26" s="340"/>
      <c r="I26" s="317"/>
      <c r="J26" s="317"/>
      <c r="K26" s="311"/>
    </row>
    <row r="27" spans="1:11" x14ac:dyDescent="0.25">
      <c r="A27" s="325" t="s">
        <v>75</v>
      </c>
      <c r="B27" s="9"/>
      <c r="C27" s="9"/>
      <c r="D27" s="9"/>
      <c r="E27" s="9"/>
      <c r="F27" s="9"/>
      <c r="G27" s="9"/>
      <c r="H27" s="328"/>
      <c r="I27" s="94"/>
      <c r="J27" s="94"/>
      <c r="K27" s="319"/>
    </row>
    <row r="28" spans="1:11" x14ac:dyDescent="0.25">
      <c r="A28" s="325" t="s">
        <v>76</v>
      </c>
      <c r="B28" s="9"/>
      <c r="C28" s="9"/>
      <c r="D28" s="9"/>
      <c r="E28" s="9"/>
      <c r="F28" s="9"/>
      <c r="G28" s="9"/>
      <c r="H28" s="328"/>
      <c r="I28" s="94"/>
      <c r="J28" s="94"/>
      <c r="K28" s="319"/>
    </row>
    <row r="29" spans="1:11" x14ac:dyDescent="0.25">
      <c r="A29" s="342" t="s">
        <v>617</v>
      </c>
      <c r="B29" s="320"/>
      <c r="C29" s="320"/>
      <c r="D29" s="320"/>
      <c r="E29" s="320"/>
      <c r="F29" s="320"/>
      <c r="G29" s="326"/>
      <c r="H29" s="326"/>
      <c r="I29" s="321"/>
      <c r="J29" s="321"/>
      <c r="K29" s="316"/>
    </row>
    <row r="30" spans="1:11" x14ac:dyDescent="0.25">
      <c r="A30" s="256"/>
      <c r="B30" s="78"/>
      <c r="C30" s="79"/>
      <c r="D30" s="79"/>
      <c r="E30" s="79"/>
      <c r="F30" s="79"/>
      <c r="G30" s="79"/>
      <c r="H30" s="79"/>
    </row>
    <row r="31" spans="1:11" x14ac:dyDescent="0.25">
      <c r="B31" s="14"/>
      <c r="C31" s="14"/>
    </row>
    <row r="32" spans="1:11" x14ac:dyDescent="0.25">
      <c r="A32" s="76" t="s">
        <v>77</v>
      </c>
      <c r="B32" s="77"/>
      <c r="C32" s="77"/>
      <c r="D32" s="78" t="s">
        <v>78</v>
      </c>
      <c r="E32" s="78"/>
      <c r="F32" s="78"/>
      <c r="G32" s="78"/>
      <c r="H32" s="78" t="s">
        <v>79</v>
      </c>
      <c r="I32" s="78"/>
      <c r="J32" s="78"/>
    </row>
  </sheetData>
  <protectedRanges>
    <protectedRange sqref="F4:H7 H8:H9" name="Obseg3_1"/>
    <protectedRange sqref="F12:H19" name="Obseg3_1_1_1_1"/>
  </protectedRanges>
  <mergeCells count="1">
    <mergeCell ref="A1:I1"/>
  </mergeCells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workbookViewId="0">
      <selection activeCell="L36" sqref="L36"/>
    </sheetView>
  </sheetViews>
  <sheetFormatPr defaultRowHeight="15" x14ac:dyDescent="0.25"/>
  <cols>
    <col min="1" max="1" width="7" customWidth="1"/>
    <col min="2" max="2" width="42.140625" customWidth="1"/>
    <col min="3" max="3" width="11.85546875" customWidth="1"/>
    <col min="4" max="4" width="7.140625" customWidth="1"/>
    <col min="5" max="5" width="11" customWidth="1"/>
    <col min="6" max="6" width="11.42578125" customWidth="1"/>
    <col min="7" max="7" width="7.140625" customWidth="1"/>
    <col min="8" max="8" width="12.140625" customWidth="1"/>
    <col min="9" max="9" width="12.28515625" customWidth="1"/>
    <col min="10" max="10" width="13.7109375" customWidth="1"/>
  </cols>
  <sheetData>
    <row r="1" spans="1:10" ht="15.75" x14ac:dyDescent="0.25">
      <c r="A1" s="467" t="s">
        <v>484</v>
      </c>
      <c r="B1" s="467"/>
      <c r="C1" s="467"/>
      <c r="D1" s="467"/>
      <c r="E1" s="467"/>
      <c r="F1" s="467"/>
      <c r="G1" s="467"/>
      <c r="H1" s="467"/>
      <c r="I1" s="467"/>
      <c r="J1" s="293"/>
    </row>
    <row r="2" spans="1:10" ht="51" x14ac:dyDescent="0.25">
      <c r="A2" s="17" t="s">
        <v>11</v>
      </c>
      <c r="B2" s="18" t="s">
        <v>12</v>
      </c>
      <c r="C2" s="18" t="s">
        <v>13</v>
      </c>
      <c r="D2" s="19" t="s">
        <v>14</v>
      </c>
      <c r="E2" s="20" t="s">
        <v>630</v>
      </c>
      <c r="F2" s="17" t="s">
        <v>496</v>
      </c>
      <c r="G2" s="17" t="s">
        <v>17</v>
      </c>
      <c r="H2" s="17" t="s">
        <v>497</v>
      </c>
      <c r="I2" s="17" t="s">
        <v>19</v>
      </c>
      <c r="J2" s="298" t="s">
        <v>715</v>
      </c>
    </row>
    <row r="3" spans="1:10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99">
        <v>10</v>
      </c>
    </row>
    <row r="4" spans="1:10" x14ac:dyDescent="0.25">
      <c r="A4" s="46" t="s">
        <v>23</v>
      </c>
      <c r="B4" s="90" t="s">
        <v>83</v>
      </c>
      <c r="C4" s="91" t="s">
        <v>84</v>
      </c>
      <c r="D4" s="46" t="s">
        <v>26</v>
      </c>
      <c r="E4" s="420">
        <v>15</v>
      </c>
      <c r="F4" s="47"/>
      <c r="G4" s="47"/>
      <c r="H4" s="428"/>
      <c r="I4" s="48">
        <f t="shared" ref="I4:I10" si="0">E4*H4</f>
        <v>0</v>
      </c>
      <c r="J4" s="266"/>
    </row>
    <row r="5" spans="1:10" x14ac:dyDescent="0.25">
      <c r="A5" s="46" t="s">
        <v>27</v>
      </c>
      <c r="B5" s="90" t="s">
        <v>85</v>
      </c>
      <c r="C5" s="91" t="s">
        <v>84</v>
      </c>
      <c r="D5" s="46" t="s">
        <v>26</v>
      </c>
      <c r="E5" s="420">
        <v>14</v>
      </c>
      <c r="F5" s="47"/>
      <c r="G5" s="47"/>
      <c r="H5" s="428"/>
      <c r="I5" s="48">
        <f t="shared" si="0"/>
        <v>0</v>
      </c>
      <c r="J5" s="266"/>
    </row>
    <row r="6" spans="1:10" x14ac:dyDescent="0.25">
      <c r="A6" s="46" t="s">
        <v>29</v>
      </c>
      <c r="B6" s="90" t="s">
        <v>623</v>
      </c>
      <c r="C6" s="91" t="s">
        <v>174</v>
      </c>
      <c r="D6" s="46" t="s">
        <v>26</v>
      </c>
      <c r="E6" s="420">
        <v>250</v>
      </c>
      <c r="F6" s="47"/>
      <c r="G6" s="47"/>
      <c r="H6" s="428"/>
      <c r="I6" s="48">
        <f t="shared" si="0"/>
        <v>0</v>
      </c>
      <c r="J6" s="266"/>
    </row>
    <row r="7" spans="1:10" x14ac:dyDescent="0.25">
      <c r="A7" s="46" t="s">
        <v>30</v>
      </c>
      <c r="B7" s="90" t="s">
        <v>476</v>
      </c>
      <c r="C7" s="91" t="s">
        <v>84</v>
      </c>
      <c r="D7" s="46" t="s">
        <v>26</v>
      </c>
      <c r="E7" s="420">
        <v>250</v>
      </c>
      <c r="F7" s="47"/>
      <c r="G7" s="47"/>
      <c r="H7" s="428"/>
      <c r="I7" s="48">
        <f t="shared" si="0"/>
        <v>0</v>
      </c>
      <c r="J7" s="266"/>
    </row>
    <row r="8" spans="1:10" x14ac:dyDescent="0.25">
      <c r="A8" s="46" t="s">
        <v>32</v>
      </c>
      <c r="B8" s="90" t="s">
        <v>86</v>
      </c>
      <c r="C8" s="91" t="s">
        <v>84</v>
      </c>
      <c r="D8" s="46" t="s">
        <v>26</v>
      </c>
      <c r="E8" s="420">
        <v>10</v>
      </c>
      <c r="F8" s="47"/>
      <c r="G8" s="47"/>
      <c r="H8" s="428"/>
      <c r="I8" s="48">
        <f t="shared" si="0"/>
        <v>0</v>
      </c>
      <c r="J8" s="266"/>
    </row>
    <row r="9" spans="1:10" x14ac:dyDescent="0.25">
      <c r="A9" s="46" t="s">
        <v>33</v>
      </c>
      <c r="B9" s="90" t="s">
        <v>475</v>
      </c>
      <c r="C9" s="91" t="s">
        <v>84</v>
      </c>
      <c r="D9" s="46" t="s">
        <v>26</v>
      </c>
      <c r="E9" s="420">
        <v>10</v>
      </c>
      <c r="F9" s="47"/>
      <c r="G9" s="47"/>
      <c r="H9" s="428"/>
      <c r="I9" s="48">
        <f t="shared" si="0"/>
        <v>0</v>
      </c>
      <c r="J9" s="266"/>
    </row>
    <row r="10" spans="1:10" x14ac:dyDescent="0.25">
      <c r="A10" s="46" t="s">
        <v>34</v>
      </c>
      <c r="B10" s="90" t="s">
        <v>645</v>
      </c>
      <c r="C10" s="91" t="s">
        <v>84</v>
      </c>
      <c r="D10" s="46" t="s">
        <v>26</v>
      </c>
      <c r="E10" s="420">
        <v>250</v>
      </c>
      <c r="F10" s="47"/>
      <c r="G10" s="47"/>
      <c r="H10" s="428"/>
      <c r="I10" s="48">
        <f t="shared" si="0"/>
        <v>0</v>
      </c>
      <c r="J10" s="266"/>
    </row>
    <row r="11" spans="1:10" ht="15.75" x14ac:dyDescent="0.25">
      <c r="A11" s="86"/>
      <c r="B11" s="87" t="s">
        <v>62</v>
      </c>
      <c r="C11" s="87"/>
      <c r="D11" s="87"/>
      <c r="E11" s="262">
        <f>SUM(E3:E10)</f>
        <v>804</v>
      </c>
      <c r="F11" s="87"/>
      <c r="G11" s="87"/>
      <c r="H11" s="87"/>
      <c r="I11" s="93">
        <f>SUM(I4:I10)</f>
        <v>0</v>
      </c>
      <c r="J11" s="266"/>
    </row>
    <row r="12" spans="1:10" x14ac:dyDescent="0.25">
      <c r="A12" s="94"/>
      <c r="B12" s="94"/>
      <c r="C12" s="94"/>
      <c r="D12" s="94"/>
      <c r="E12" s="94"/>
      <c r="F12" s="95"/>
      <c r="G12" s="95"/>
      <c r="H12" s="95"/>
      <c r="I12" s="95"/>
    </row>
    <row r="13" spans="1:10" x14ac:dyDescent="0.25">
      <c r="A13" s="468" t="s">
        <v>92</v>
      </c>
      <c r="B13" s="469"/>
      <c r="C13" s="352"/>
      <c r="D13" s="352"/>
      <c r="E13" s="352"/>
      <c r="F13" s="352"/>
      <c r="G13" s="352"/>
      <c r="H13" s="352"/>
      <c r="I13" s="352"/>
      <c r="J13" s="354"/>
    </row>
    <row r="14" spans="1:10" x14ac:dyDescent="0.25">
      <c r="A14" s="325" t="s">
        <v>74</v>
      </c>
      <c r="B14" s="9"/>
      <c r="C14" s="9"/>
      <c r="D14" s="9"/>
      <c r="E14" s="9"/>
      <c r="F14" s="9"/>
      <c r="G14" s="9"/>
      <c r="H14" s="95"/>
      <c r="I14" s="95"/>
      <c r="J14" s="392"/>
    </row>
    <row r="15" spans="1:10" x14ac:dyDescent="0.25">
      <c r="A15" s="325" t="s">
        <v>75</v>
      </c>
      <c r="B15" s="9"/>
      <c r="C15" s="9"/>
      <c r="D15" s="9"/>
      <c r="E15" s="9"/>
      <c r="F15" s="9"/>
      <c r="G15" s="9"/>
      <c r="H15" s="95"/>
      <c r="I15" s="95"/>
      <c r="J15" s="392"/>
    </row>
    <row r="16" spans="1:10" x14ac:dyDescent="0.25">
      <c r="A16" s="325" t="s">
        <v>76</v>
      </c>
      <c r="B16" s="9"/>
      <c r="C16" s="9"/>
      <c r="D16" s="9"/>
      <c r="E16" s="9"/>
      <c r="F16" s="9"/>
      <c r="G16" s="9"/>
      <c r="H16" s="95"/>
      <c r="I16" s="95"/>
      <c r="J16" s="392"/>
    </row>
    <row r="17" spans="1:10" x14ac:dyDescent="0.25">
      <c r="A17" s="342" t="s">
        <v>93</v>
      </c>
      <c r="B17" s="314"/>
      <c r="C17" s="314"/>
      <c r="D17" s="314"/>
      <c r="E17" s="314"/>
      <c r="F17" s="314"/>
      <c r="G17" s="315"/>
      <c r="H17" s="315"/>
      <c r="I17" s="315"/>
      <c r="J17" s="393"/>
    </row>
    <row r="19" spans="1:10" x14ac:dyDescent="0.25">
      <c r="B19" s="14"/>
      <c r="C19" s="14"/>
    </row>
    <row r="20" spans="1:10" x14ac:dyDescent="0.25">
      <c r="A20" s="76" t="s">
        <v>77</v>
      </c>
      <c r="B20" s="77"/>
      <c r="C20" s="77"/>
      <c r="D20" s="78" t="s">
        <v>78</v>
      </c>
      <c r="E20" s="78"/>
      <c r="F20" s="78"/>
      <c r="G20" s="78"/>
      <c r="H20" s="78" t="s">
        <v>79</v>
      </c>
      <c r="I20" s="78"/>
    </row>
  </sheetData>
  <protectedRanges>
    <protectedRange sqref="F4:H10" name="Obseg5_1"/>
  </protectedRanges>
  <mergeCells count="2">
    <mergeCell ref="A1:I1"/>
    <mergeCell ref="A13:B13"/>
  </mergeCells>
  <pageMargins left="0.7" right="0.7" top="0.75" bottom="0.75" header="0.3" footer="0.3"/>
  <pageSetup paperSize="9" scale="9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workbookViewId="0">
      <selection activeCell="B27" sqref="B27"/>
    </sheetView>
  </sheetViews>
  <sheetFormatPr defaultRowHeight="15" x14ac:dyDescent="0.25"/>
  <cols>
    <col min="1" max="1" width="7" customWidth="1"/>
    <col min="2" max="2" width="42.140625" customWidth="1"/>
    <col min="3" max="3" width="11.85546875" customWidth="1"/>
    <col min="4" max="4" width="7.140625" customWidth="1"/>
    <col min="5" max="5" width="12.140625" customWidth="1"/>
    <col min="6" max="6" width="11.42578125" customWidth="1"/>
    <col min="7" max="7" width="7.140625" customWidth="1"/>
    <col min="8" max="8" width="11.5703125" customWidth="1"/>
    <col min="9" max="9" width="11.42578125" customWidth="1"/>
    <col min="10" max="10" width="13.7109375" customWidth="1"/>
    <col min="11" max="11" width="12.5703125" customWidth="1"/>
  </cols>
  <sheetData>
    <row r="1" spans="1:11" ht="15.75" x14ac:dyDescent="0.25">
      <c r="A1" s="467" t="s">
        <v>483</v>
      </c>
      <c r="B1" s="467"/>
      <c r="C1" s="467"/>
      <c r="D1" s="467"/>
      <c r="E1" s="467"/>
      <c r="F1" s="467"/>
      <c r="G1" s="467"/>
      <c r="H1" s="467"/>
      <c r="I1" s="467"/>
      <c r="J1" s="279"/>
      <c r="K1" s="279"/>
    </row>
    <row r="2" spans="1:11" ht="38.25" x14ac:dyDescent="0.25">
      <c r="A2" s="17" t="s">
        <v>11</v>
      </c>
      <c r="B2" s="18" t="s">
        <v>12</v>
      </c>
      <c r="C2" s="18" t="s">
        <v>13</v>
      </c>
      <c r="D2" s="19" t="s">
        <v>14</v>
      </c>
      <c r="E2" s="20" t="s">
        <v>629</v>
      </c>
      <c r="F2" s="17" t="s">
        <v>498</v>
      </c>
      <c r="G2" s="17" t="s">
        <v>17</v>
      </c>
      <c r="H2" s="17" t="s">
        <v>494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59">
        <v>10</v>
      </c>
      <c r="K3" s="259">
        <v>11</v>
      </c>
    </row>
    <row r="4" spans="1:11" ht="30" x14ac:dyDescent="0.25">
      <c r="A4" s="46" t="s">
        <v>23</v>
      </c>
      <c r="B4" s="90" t="s">
        <v>437</v>
      </c>
      <c r="C4" s="288" t="s">
        <v>87</v>
      </c>
      <c r="D4" s="46" t="s">
        <v>26</v>
      </c>
      <c r="E4" s="420">
        <v>120</v>
      </c>
      <c r="F4" s="47"/>
      <c r="G4" s="47"/>
      <c r="H4" s="428"/>
      <c r="I4" s="48">
        <f>E4*H4</f>
        <v>0</v>
      </c>
      <c r="J4" s="260"/>
      <c r="K4" s="260"/>
    </row>
    <row r="5" spans="1:11" ht="34.5" customHeight="1" x14ac:dyDescent="0.25">
      <c r="A5" s="46" t="s">
        <v>27</v>
      </c>
      <c r="B5" s="90" t="s">
        <v>439</v>
      </c>
      <c r="C5" s="288" t="s">
        <v>438</v>
      </c>
      <c r="D5" s="46" t="s">
        <v>26</v>
      </c>
      <c r="E5" s="420">
        <v>160</v>
      </c>
      <c r="F5" s="47"/>
      <c r="G5" s="47"/>
      <c r="H5" s="428"/>
      <c r="I5" s="48">
        <f t="shared" ref="I5:I9" si="0">E5*H5</f>
        <v>0</v>
      </c>
      <c r="J5" s="260"/>
      <c r="K5" s="260"/>
    </row>
    <row r="6" spans="1:11" x14ac:dyDescent="0.25">
      <c r="A6" s="46" t="s">
        <v>29</v>
      </c>
      <c r="B6" s="90" t="s">
        <v>88</v>
      </c>
      <c r="C6" s="288" t="s">
        <v>727</v>
      </c>
      <c r="D6" s="46" t="s">
        <v>26</v>
      </c>
      <c r="E6" s="420">
        <v>245</v>
      </c>
      <c r="F6" s="47"/>
      <c r="G6" s="47"/>
      <c r="H6" s="428"/>
      <c r="I6" s="48">
        <f t="shared" si="0"/>
        <v>0</v>
      </c>
      <c r="J6" s="260"/>
      <c r="K6" s="260"/>
    </row>
    <row r="7" spans="1:11" x14ac:dyDescent="0.25">
      <c r="A7" s="46" t="s">
        <v>30</v>
      </c>
      <c r="B7" s="90" t="s">
        <v>89</v>
      </c>
      <c r="C7" s="288" t="s">
        <v>90</v>
      </c>
      <c r="D7" s="46" t="s">
        <v>26</v>
      </c>
      <c r="E7" s="420">
        <v>220</v>
      </c>
      <c r="F7" s="47"/>
      <c r="G7" s="47"/>
      <c r="H7" s="428"/>
      <c r="I7" s="48">
        <f t="shared" si="0"/>
        <v>0</v>
      </c>
      <c r="J7" s="260"/>
      <c r="K7" s="260"/>
    </row>
    <row r="8" spans="1:11" ht="20.25" customHeight="1" x14ac:dyDescent="0.25">
      <c r="A8" s="46" t="s">
        <v>32</v>
      </c>
      <c r="B8" s="90" t="s">
        <v>91</v>
      </c>
      <c r="C8" s="288" t="s">
        <v>441</v>
      </c>
      <c r="D8" s="46" t="s">
        <v>26</v>
      </c>
      <c r="E8" s="420">
        <v>60</v>
      </c>
      <c r="F8" s="47"/>
      <c r="G8" s="47"/>
      <c r="H8" s="428"/>
      <c r="I8" s="48">
        <f t="shared" si="0"/>
        <v>0</v>
      </c>
      <c r="J8" s="260"/>
      <c r="K8" s="260"/>
    </row>
    <row r="9" spans="1:11" x14ac:dyDescent="0.25">
      <c r="A9" s="46" t="s">
        <v>33</v>
      </c>
      <c r="B9" s="90" t="s">
        <v>440</v>
      </c>
      <c r="C9" s="288" t="s">
        <v>441</v>
      </c>
      <c r="D9" s="46" t="s">
        <v>26</v>
      </c>
      <c r="E9" s="420">
        <v>120</v>
      </c>
      <c r="F9" s="49"/>
      <c r="G9" s="49"/>
      <c r="H9" s="428"/>
      <c r="I9" s="48">
        <f t="shared" si="0"/>
        <v>0</v>
      </c>
      <c r="J9" s="260"/>
      <c r="K9" s="260"/>
    </row>
    <row r="10" spans="1:11" ht="15.75" x14ac:dyDescent="0.25">
      <c r="A10" s="86"/>
      <c r="B10" s="87" t="s">
        <v>62</v>
      </c>
      <c r="C10" s="87"/>
      <c r="D10" s="87"/>
      <c r="E10" s="262">
        <f>SUM(E4:E9)</f>
        <v>925</v>
      </c>
      <c r="F10" s="87"/>
      <c r="G10" s="87"/>
      <c r="H10" s="87"/>
      <c r="I10" s="93">
        <f>SUM(I4:I9)</f>
        <v>0</v>
      </c>
      <c r="J10" s="263"/>
      <c r="K10" s="263"/>
    </row>
    <row r="11" spans="1:1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264"/>
      <c r="K11" s="264"/>
    </row>
    <row r="12" spans="1:11" x14ac:dyDescent="0.25">
      <c r="A12" s="468" t="s">
        <v>92</v>
      </c>
      <c r="B12" s="469"/>
      <c r="C12" s="352"/>
      <c r="D12" s="352"/>
      <c r="E12" s="352"/>
      <c r="F12" s="352"/>
      <c r="G12" s="352"/>
      <c r="H12" s="352"/>
      <c r="I12" s="352"/>
      <c r="J12" s="352"/>
      <c r="K12" s="374"/>
    </row>
    <row r="13" spans="1:11" x14ac:dyDescent="0.25">
      <c r="A13" s="325" t="s">
        <v>74</v>
      </c>
      <c r="B13" s="9"/>
      <c r="C13" s="9"/>
      <c r="D13" s="9"/>
      <c r="E13" s="9"/>
      <c r="F13" s="9"/>
      <c r="G13" s="9"/>
      <c r="H13" s="95"/>
      <c r="I13" s="95"/>
      <c r="J13" s="95"/>
      <c r="K13" s="372"/>
    </row>
    <row r="14" spans="1:11" x14ac:dyDescent="0.25">
      <c r="A14" s="325" t="s">
        <v>75</v>
      </c>
      <c r="B14" s="9"/>
      <c r="C14" s="9"/>
      <c r="D14" s="9"/>
      <c r="E14" s="9"/>
      <c r="F14" s="9"/>
      <c r="G14" s="9"/>
      <c r="H14" s="95"/>
      <c r="I14" s="95"/>
      <c r="J14" s="95"/>
      <c r="K14" s="372"/>
    </row>
    <row r="15" spans="1:11" ht="15.75" x14ac:dyDescent="0.25">
      <c r="A15" s="325" t="s">
        <v>76</v>
      </c>
      <c r="B15" s="9"/>
      <c r="C15" s="9"/>
      <c r="D15" s="9"/>
      <c r="E15" s="9"/>
      <c r="F15" s="9"/>
      <c r="G15" s="9"/>
      <c r="H15" s="95"/>
      <c r="I15" s="95"/>
      <c r="J15" s="95"/>
      <c r="K15" s="373"/>
    </row>
    <row r="16" spans="1:11" x14ac:dyDescent="0.25">
      <c r="A16" s="342" t="s">
        <v>93</v>
      </c>
      <c r="B16" s="314"/>
      <c r="C16" s="314"/>
      <c r="D16" s="314"/>
      <c r="E16" s="314"/>
      <c r="F16" s="314"/>
      <c r="G16" s="315"/>
      <c r="H16" s="315"/>
      <c r="I16" s="315"/>
      <c r="J16" s="315"/>
      <c r="K16" s="393"/>
    </row>
    <row r="18" spans="1:9" x14ac:dyDescent="0.25">
      <c r="B18" s="14"/>
      <c r="C18" s="14"/>
    </row>
    <row r="19" spans="1:9" x14ac:dyDescent="0.25">
      <c r="A19" s="76" t="s">
        <v>77</v>
      </c>
      <c r="B19" s="77"/>
      <c r="C19" s="77"/>
      <c r="D19" s="78" t="s">
        <v>78</v>
      </c>
      <c r="E19" s="78"/>
      <c r="F19" s="78"/>
      <c r="G19" s="78"/>
      <c r="H19" s="78" t="s">
        <v>79</v>
      </c>
      <c r="I19" s="78"/>
    </row>
  </sheetData>
  <protectedRanges>
    <protectedRange sqref="F4:H8" name="Obseg5_1_3"/>
  </protectedRanges>
  <mergeCells count="2">
    <mergeCell ref="A1:I1"/>
    <mergeCell ref="A12:B12"/>
  </mergeCells>
  <pageMargins left="0.7" right="0.7" top="0.75" bottom="0.75" header="0.3" footer="0.3"/>
  <pageSetup paperSize="9" scale="9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>
      <selection activeCell="B4" sqref="B4"/>
    </sheetView>
  </sheetViews>
  <sheetFormatPr defaultRowHeight="15" x14ac:dyDescent="0.25"/>
  <cols>
    <col min="1" max="1" width="6.85546875" customWidth="1"/>
    <col min="2" max="2" width="41.5703125" customWidth="1"/>
    <col min="3" max="3" width="11.85546875" customWidth="1"/>
    <col min="4" max="4" width="6.42578125" customWidth="1"/>
    <col min="7" max="7" width="10.42578125" customWidth="1"/>
    <col min="8" max="8" width="9.140625" customWidth="1"/>
    <col min="9" max="9" width="12.7109375" customWidth="1"/>
    <col min="10" max="10" width="14.42578125" customWidth="1"/>
    <col min="11" max="11" width="13.7109375" customWidth="1"/>
    <col min="12" max="12" width="13.28515625" customWidth="1"/>
    <col min="13" max="13" width="11.42578125" customWidth="1"/>
  </cols>
  <sheetData>
    <row r="1" spans="1:13" ht="15.75" x14ac:dyDescent="0.25">
      <c r="A1" s="470" t="s">
        <v>550</v>
      </c>
      <c r="B1" s="470"/>
      <c r="C1" s="470"/>
      <c r="D1" s="470"/>
      <c r="E1" s="470"/>
      <c r="F1" s="470"/>
      <c r="G1" s="470"/>
      <c r="H1" s="470"/>
      <c r="I1" s="470"/>
      <c r="J1" s="470"/>
      <c r="K1" s="96"/>
      <c r="L1" s="257"/>
      <c r="M1" s="257"/>
    </row>
    <row r="2" spans="1:13" ht="51" x14ac:dyDescent="0.25">
      <c r="A2" s="17" t="s">
        <v>11</v>
      </c>
      <c r="B2" s="18" t="s">
        <v>12</v>
      </c>
      <c r="C2" s="18" t="s">
        <v>13</v>
      </c>
      <c r="D2" s="19" t="s">
        <v>14</v>
      </c>
      <c r="E2" s="20" t="s">
        <v>631</v>
      </c>
      <c r="F2" s="20" t="s">
        <v>625</v>
      </c>
      <c r="G2" s="17" t="s">
        <v>16</v>
      </c>
      <c r="H2" s="17" t="s">
        <v>17</v>
      </c>
      <c r="I2" s="17" t="s">
        <v>18</v>
      </c>
      <c r="J2" s="17" t="s">
        <v>19</v>
      </c>
      <c r="K2" s="22" t="s">
        <v>416</v>
      </c>
      <c r="L2" s="258" t="s">
        <v>495</v>
      </c>
      <c r="M2" s="258" t="s">
        <v>502</v>
      </c>
    </row>
    <row r="3" spans="1:13" x14ac:dyDescent="0.25">
      <c r="A3" s="98">
        <v>1</v>
      </c>
      <c r="B3" s="98">
        <v>2</v>
      </c>
      <c r="C3" s="98">
        <v>3</v>
      </c>
      <c r="D3" s="99">
        <v>4</v>
      </c>
      <c r="E3" s="418">
        <v>5</v>
      </c>
      <c r="F3" s="100"/>
      <c r="G3" s="98">
        <v>6</v>
      </c>
      <c r="H3" s="98">
        <v>7</v>
      </c>
      <c r="I3" s="419">
        <v>8</v>
      </c>
      <c r="J3" s="221" t="s">
        <v>599</v>
      </c>
      <c r="K3" s="24">
        <v>10</v>
      </c>
      <c r="L3" s="274" t="s">
        <v>600</v>
      </c>
      <c r="M3" s="274" t="s">
        <v>601</v>
      </c>
    </row>
    <row r="4" spans="1:13" ht="30" x14ac:dyDescent="0.25">
      <c r="A4" s="102" t="s">
        <v>23</v>
      </c>
      <c r="B4" s="453" t="s">
        <v>97</v>
      </c>
      <c r="C4" s="92" t="s">
        <v>95</v>
      </c>
      <c r="D4" s="46" t="s">
        <v>96</v>
      </c>
      <c r="E4" s="420">
        <v>10000</v>
      </c>
      <c r="F4" s="184">
        <v>10300</v>
      </c>
      <c r="G4" s="103"/>
      <c r="H4" s="103"/>
      <c r="I4" s="421"/>
      <c r="J4" s="104">
        <f t="shared" ref="J4:J8" si="0">E4*I4</f>
        <v>0</v>
      </c>
      <c r="K4" s="105"/>
      <c r="L4" s="275"/>
      <c r="M4" s="271"/>
    </row>
    <row r="5" spans="1:13" ht="20.25" customHeight="1" x14ac:dyDescent="0.25">
      <c r="A5" s="102" t="s">
        <v>27</v>
      </c>
      <c r="B5" s="90" t="s">
        <v>98</v>
      </c>
      <c r="C5" s="92" t="s">
        <v>99</v>
      </c>
      <c r="D5" s="46" t="s">
        <v>96</v>
      </c>
      <c r="E5" s="420">
        <v>650</v>
      </c>
      <c r="F5" s="184">
        <v>670</v>
      </c>
      <c r="G5" s="103"/>
      <c r="H5" s="103"/>
      <c r="I5" s="421"/>
      <c r="J5" s="104">
        <f t="shared" si="0"/>
        <v>0</v>
      </c>
      <c r="K5" s="105"/>
      <c r="L5" s="275"/>
      <c r="M5" s="271"/>
    </row>
    <row r="6" spans="1:13" x14ac:dyDescent="0.25">
      <c r="A6" s="102" t="s">
        <v>29</v>
      </c>
      <c r="B6" s="90" t="s">
        <v>100</v>
      </c>
      <c r="C6" s="92" t="s">
        <v>99</v>
      </c>
      <c r="D6" s="46" t="s">
        <v>96</v>
      </c>
      <c r="E6" s="420">
        <v>380</v>
      </c>
      <c r="F6" s="184">
        <v>390</v>
      </c>
      <c r="G6" s="103"/>
      <c r="H6" s="103"/>
      <c r="I6" s="421"/>
      <c r="J6" s="104">
        <f t="shared" si="0"/>
        <v>0</v>
      </c>
      <c r="K6" s="105"/>
      <c r="L6" s="275"/>
      <c r="M6" s="271"/>
    </row>
    <row r="7" spans="1:13" x14ac:dyDescent="0.25">
      <c r="A7" s="102" t="s">
        <v>30</v>
      </c>
      <c r="B7" s="90" t="s">
        <v>528</v>
      </c>
      <c r="C7" s="92" t="s">
        <v>120</v>
      </c>
      <c r="D7" s="46" t="s">
        <v>96</v>
      </c>
      <c r="E7" s="420">
        <v>350</v>
      </c>
      <c r="F7" s="184">
        <v>360</v>
      </c>
      <c r="G7" s="103"/>
      <c r="H7" s="103"/>
      <c r="I7" s="421"/>
      <c r="J7" s="104">
        <f t="shared" si="0"/>
        <v>0</v>
      </c>
      <c r="K7" s="105"/>
      <c r="L7" s="275"/>
      <c r="M7" s="271"/>
    </row>
    <row r="8" spans="1:13" x14ac:dyDescent="0.25">
      <c r="A8" s="102" t="s">
        <v>32</v>
      </c>
      <c r="B8" s="90" t="s">
        <v>121</v>
      </c>
      <c r="C8" s="92" t="s">
        <v>122</v>
      </c>
      <c r="D8" s="46" t="s">
        <v>26</v>
      </c>
      <c r="E8" s="420">
        <v>5</v>
      </c>
      <c r="F8" s="184">
        <v>5</v>
      </c>
      <c r="G8" s="103"/>
      <c r="H8" s="103"/>
      <c r="I8" s="421"/>
      <c r="J8" s="104">
        <f t="shared" si="0"/>
        <v>0</v>
      </c>
      <c r="K8" s="105"/>
      <c r="L8" s="275"/>
      <c r="M8" s="271"/>
    </row>
    <row r="9" spans="1:13" ht="15.75" x14ac:dyDescent="0.25">
      <c r="A9" s="106"/>
      <c r="B9" s="35" t="s">
        <v>62</v>
      </c>
      <c r="C9" s="107"/>
      <c r="D9" s="108"/>
      <c r="E9" s="109"/>
      <c r="F9" s="109">
        <f>SUM(F4:F8)</f>
        <v>11725</v>
      </c>
      <c r="G9" s="110"/>
      <c r="H9" s="110"/>
      <c r="I9" s="111"/>
      <c r="J9" s="89">
        <f>SUM(J4:J8)</f>
        <v>0</v>
      </c>
      <c r="K9" s="112"/>
      <c r="L9" s="276"/>
      <c r="M9" s="272"/>
    </row>
    <row r="10" spans="1:13" x14ac:dyDescent="0.25">
      <c r="A10" s="113"/>
      <c r="B10" s="114"/>
      <c r="C10" s="114"/>
      <c r="D10" s="115"/>
      <c r="E10" s="116"/>
      <c r="F10" s="116"/>
      <c r="G10" s="117"/>
      <c r="H10" s="117"/>
      <c r="I10" s="118"/>
      <c r="J10" s="119"/>
      <c r="K10" s="120"/>
      <c r="L10" s="410"/>
      <c r="M10" s="411"/>
    </row>
    <row r="11" spans="1:13" x14ac:dyDescent="0.25">
      <c r="A11" s="322" t="s">
        <v>82</v>
      </c>
      <c r="B11" s="323"/>
      <c r="C11" s="376"/>
      <c r="D11" s="377"/>
      <c r="E11" s="378"/>
      <c r="F11" s="378"/>
      <c r="G11" s="379"/>
      <c r="H11" s="379"/>
      <c r="I11" s="380"/>
      <c r="J11" s="386"/>
      <c r="K11" s="387"/>
      <c r="L11" s="412"/>
      <c r="M11" s="296"/>
    </row>
    <row r="12" spans="1:13" x14ac:dyDescent="0.25">
      <c r="A12" s="335" t="s">
        <v>551</v>
      </c>
      <c r="B12" s="336"/>
      <c r="C12" s="336"/>
      <c r="D12" s="336"/>
      <c r="E12" s="336"/>
      <c r="F12" s="336"/>
      <c r="G12" s="336"/>
      <c r="H12" s="336"/>
      <c r="I12" s="337"/>
      <c r="J12" s="337"/>
      <c r="K12" s="338"/>
      <c r="L12" s="295"/>
      <c r="M12" s="296"/>
    </row>
    <row r="13" spans="1:13" x14ac:dyDescent="0.25">
      <c r="A13" s="335" t="s">
        <v>73</v>
      </c>
      <c r="B13" s="339"/>
      <c r="C13" s="339"/>
      <c r="D13" s="339"/>
      <c r="E13" s="339"/>
      <c r="F13" s="339"/>
      <c r="G13" s="339"/>
      <c r="H13" s="339"/>
      <c r="I13" s="310"/>
      <c r="J13" s="340"/>
      <c r="K13" s="338"/>
      <c r="L13" s="295"/>
      <c r="M13" s="296"/>
    </row>
    <row r="14" spans="1:13" x14ac:dyDescent="0.25">
      <c r="A14" s="358" t="s">
        <v>74</v>
      </c>
      <c r="B14" s="359"/>
      <c r="C14" s="359"/>
      <c r="D14" s="359"/>
      <c r="E14" s="359"/>
      <c r="F14" s="359"/>
      <c r="G14" s="359"/>
      <c r="H14" s="359"/>
      <c r="I14" s="237"/>
      <c r="J14" s="42"/>
      <c r="K14" s="385"/>
      <c r="L14" s="295"/>
      <c r="M14" s="296"/>
    </row>
    <row r="15" spans="1:13" x14ac:dyDescent="0.25">
      <c r="A15" s="358" t="s">
        <v>75</v>
      </c>
      <c r="B15" s="359"/>
      <c r="C15" s="359"/>
      <c r="D15" s="359"/>
      <c r="E15" s="359"/>
      <c r="F15" s="359"/>
      <c r="G15" s="359"/>
      <c r="H15" s="359"/>
      <c r="I15" s="42"/>
      <c r="J15" s="42"/>
      <c r="K15" s="341"/>
      <c r="L15" s="94"/>
    </row>
    <row r="16" spans="1:13" x14ac:dyDescent="0.25">
      <c r="A16" s="358" t="s">
        <v>76</v>
      </c>
      <c r="B16" s="359"/>
      <c r="C16" s="359"/>
      <c r="D16" s="359"/>
      <c r="E16" s="359"/>
      <c r="F16" s="359"/>
      <c r="G16" s="359"/>
      <c r="H16" s="359"/>
      <c r="I16" s="42"/>
      <c r="J16" s="42"/>
      <c r="K16" s="341"/>
      <c r="L16" s="94"/>
    </row>
    <row r="17" spans="1:12" x14ac:dyDescent="0.25">
      <c r="A17" s="375" t="s">
        <v>716</v>
      </c>
      <c r="B17" s="391"/>
      <c r="C17" s="391"/>
      <c r="D17" s="391"/>
      <c r="E17" s="391"/>
      <c r="F17" s="391"/>
      <c r="G17" s="391"/>
      <c r="H17" s="391"/>
      <c r="I17" s="382"/>
      <c r="J17" s="382"/>
      <c r="K17" s="327"/>
      <c r="L17" s="94"/>
    </row>
    <row r="18" spans="1:12" x14ac:dyDescent="0.25">
      <c r="B18" s="14"/>
      <c r="C18" s="14"/>
    </row>
    <row r="19" spans="1:12" x14ac:dyDescent="0.25">
      <c r="A19" s="76" t="s">
        <v>77</v>
      </c>
      <c r="B19" s="77"/>
      <c r="C19" s="77"/>
      <c r="D19" s="78" t="s">
        <v>78</v>
      </c>
      <c r="E19" s="78"/>
      <c r="F19" s="78"/>
      <c r="G19" s="78"/>
      <c r="H19" s="78"/>
      <c r="I19" s="78" t="s">
        <v>79</v>
      </c>
      <c r="J19" s="78"/>
    </row>
  </sheetData>
  <mergeCells count="1">
    <mergeCell ref="A1:J1"/>
  </mergeCells>
  <pageMargins left="0.7" right="0.7" top="0.75" bottom="0.75" header="0.3" footer="0.3"/>
  <pageSetup paperSize="9" scale="9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workbookViewId="0">
      <selection activeCell="B4" sqref="B4"/>
    </sheetView>
  </sheetViews>
  <sheetFormatPr defaultRowHeight="15" x14ac:dyDescent="0.25"/>
  <cols>
    <col min="1" max="1" width="7.42578125" customWidth="1"/>
    <col min="2" max="2" width="37.5703125" customWidth="1"/>
    <col min="3" max="3" width="12.85546875" customWidth="1"/>
    <col min="4" max="4" width="7" customWidth="1"/>
    <col min="7" max="7" width="7.140625" customWidth="1"/>
    <col min="8" max="9" width="9.85546875" customWidth="1"/>
    <col min="10" max="10" width="14.140625" customWidth="1"/>
    <col min="11" max="11" width="13.28515625" customWidth="1"/>
    <col min="12" max="12" width="11.42578125" customWidth="1"/>
  </cols>
  <sheetData>
    <row r="1" spans="1:12" ht="15.75" x14ac:dyDescent="0.25">
      <c r="A1" s="470" t="s">
        <v>719</v>
      </c>
      <c r="B1" s="470"/>
      <c r="C1" s="470"/>
      <c r="D1" s="470"/>
      <c r="E1" s="470"/>
      <c r="F1" s="470"/>
      <c r="G1" s="470"/>
      <c r="H1" s="470"/>
      <c r="I1" s="470"/>
      <c r="J1" s="96"/>
      <c r="K1" s="257"/>
      <c r="L1" s="257"/>
    </row>
    <row r="2" spans="1:12" ht="39" x14ac:dyDescent="0.25">
      <c r="A2" s="17" t="s">
        <v>11</v>
      </c>
      <c r="B2" s="18" t="s">
        <v>12</v>
      </c>
      <c r="C2" s="18" t="s">
        <v>13</v>
      </c>
      <c r="D2" s="19" t="s">
        <v>14</v>
      </c>
      <c r="E2" s="20" t="s">
        <v>624</v>
      </c>
      <c r="F2" s="17" t="s">
        <v>498</v>
      </c>
      <c r="G2" s="17" t="s">
        <v>17</v>
      </c>
      <c r="H2" s="17" t="s">
        <v>499</v>
      </c>
      <c r="I2" s="17" t="s">
        <v>19</v>
      </c>
      <c r="J2" s="22" t="s">
        <v>416</v>
      </c>
      <c r="K2" s="258" t="s">
        <v>495</v>
      </c>
      <c r="L2" s="258" t="s">
        <v>502</v>
      </c>
    </row>
    <row r="3" spans="1:12" x14ac:dyDescent="0.25">
      <c r="A3" s="98">
        <v>1</v>
      </c>
      <c r="B3" s="98">
        <v>2</v>
      </c>
      <c r="C3" s="98">
        <v>3</v>
      </c>
      <c r="D3" s="99">
        <v>4</v>
      </c>
      <c r="E3" s="418">
        <v>5</v>
      </c>
      <c r="F3" s="98">
        <v>6</v>
      </c>
      <c r="G3" s="98">
        <v>7</v>
      </c>
      <c r="H3" s="419">
        <v>8</v>
      </c>
      <c r="I3" s="221" t="s">
        <v>599</v>
      </c>
      <c r="J3" s="24">
        <v>10</v>
      </c>
      <c r="K3" s="274" t="s">
        <v>600</v>
      </c>
      <c r="L3" s="274" t="s">
        <v>601</v>
      </c>
    </row>
    <row r="4" spans="1:12" ht="30" x14ac:dyDescent="0.25">
      <c r="A4" s="102" t="s">
        <v>23</v>
      </c>
      <c r="B4" s="453" t="s">
        <v>524</v>
      </c>
      <c r="C4" s="92" t="s">
        <v>101</v>
      </c>
      <c r="D4" s="122" t="s">
        <v>26</v>
      </c>
      <c r="E4" s="422">
        <v>500</v>
      </c>
      <c r="F4" s="103"/>
      <c r="G4" s="103"/>
      <c r="H4" s="421"/>
      <c r="I4" s="124">
        <f>E4*H4</f>
        <v>0</v>
      </c>
      <c r="J4" s="105"/>
      <c r="K4" s="275"/>
      <c r="L4" s="271"/>
    </row>
    <row r="5" spans="1:12" x14ac:dyDescent="0.25">
      <c r="A5" s="102" t="s">
        <v>27</v>
      </c>
      <c r="B5" s="90" t="s">
        <v>659</v>
      </c>
      <c r="C5" s="92" t="s">
        <v>313</v>
      </c>
      <c r="D5" s="122" t="s">
        <v>26</v>
      </c>
      <c r="E5" s="422">
        <v>10</v>
      </c>
      <c r="F5" s="103"/>
      <c r="G5" s="103"/>
      <c r="H5" s="421"/>
      <c r="I5" s="124">
        <f>E5*H5</f>
        <v>0</v>
      </c>
      <c r="J5" s="105"/>
      <c r="K5" s="275"/>
      <c r="L5" s="271"/>
    </row>
    <row r="6" spans="1:12" x14ac:dyDescent="0.25">
      <c r="A6" s="102" t="s">
        <v>29</v>
      </c>
      <c r="B6" s="90" t="s">
        <v>491</v>
      </c>
      <c r="C6" s="92" t="s">
        <v>102</v>
      </c>
      <c r="D6" s="122" t="s">
        <v>26</v>
      </c>
      <c r="E6" s="422">
        <v>5</v>
      </c>
      <c r="F6" s="103"/>
      <c r="G6" s="103"/>
      <c r="H6" s="421"/>
      <c r="I6" s="124">
        <f>E6*H6</f>
        <v>0</v>
      </c>
      <c r="J6" s="105"/>
      <c r="K6" s="275"/>
      <c r="L6" s="271"/>
    </row>
    <row r="7" spans="1:12" x14ac:dyDescent="0.25">
      <c r="A7" s="102" t="s">
        <v>30</v>
      </c>
      <c r="B7" s="90" t="s">
        <v>660</v>
      </c>
      <c r="C7" s="92" t="s">
        <v>63</v>
      </c>
      <c r="D7" s="122" t="s">
        <v>26</v>
      </c>
      <c r="E7" s="422">
        <v>30</v>
      </c>
      <c r="F7" s="103"/>
      <c r="G7" s="103"/>
      <c r="H7" s="421"/>
      <c r="I7" s="124">
        <f t="shared" ref="I7:I13" si="0">E7*H7</f>
        <v>0</v>
      </c>
      <c r="J7" s="105"/>
      <c r="K7" s="275"/>
      <c r="L7" s="271"/>
    </row>
    <row r="8" spans="1:12" x14ac:dyDescent="0.25">
      <c r="A8" s="102" t="s">
        <v>32</v>
      </c>
      <c r="B8" s="90" t="s">
        <v>472</v>
      </c>
      <c r="C8" s="92" t="s">
        <v>417</v>
      </c>
      <c r="D8" s="122" t="s">
        <v>26</v>
      </c>
      <c r="E8" s="422">
        <v>100</v>
      </c>
      <c r="F8" s="103"/>
      <c r="G8" s="103"/>
      <c r="H8" s="421"/>
      <c r="I8" s="124">
        <f t="shared" si="0"/>
        <v>0</v>
      </c>
      <c r="J8" s="105"/>
      <c r="K8" s="275"/>
      <c r="L8" s="271"/>
    </row>
    <row r="9" spans="1:12" x14ac:dyDescent="0.25">
      <c r="A9" s="102" t="s">
        <v>33</v>
      </c>
      <c r="B9" s="90" t="s">
        <v>473</v>
      </c>
      <c r="C9" s="92" t="s">
        <v>417</v>
      </c>
      <c r="D9" s="122" t="s">
        <v>26</v>
      </c>
      <c r="E9" s="422">
        <v>15</v>
      </c>
      <c r="F9" s="103"/>
      <c r="G9" s="103"/>
      <c r="H9" s="421"/>
      <c r="I9" s="124">
        <f t="shared" si="0"/>
        <v>0</v>
      </c>
      <c r="J9" s="105"/>
      <c r="K9" s="275"/>
      <c r="L9" s="271"/>
    </row>
    <row r="10" spans="1:12" x14ac:dyDescent="0.25">
      <c r="A10" s="102" t="s">
        <v>34</v>
      </c>
      <c r="B10" s="90" t="s">
        <v>492</v>
      </c>
      <c r="C10" s="92" t="s">
        <v>103</v>
      </c>
      <c r="D10" s="122" t="s">
        <v>26</v>
      </c>
      <c r="E10" s="422">
        <v>100</v>
      </c>
      <c r="F10" s="103"/>
      <c r="G10" s="103"/>
      <c r="H10" s="421"/>
      <c r="I10" s="124">
        <f t="shared" si="0"/>
        <v>0</v>
      </c>
      <c r="J10" s="105"/>
      <c r="K10" s="275"/>
      <c r="L10" s="271"/>
    </row>
    <row r="11" spans="1:12" x14ac:dyDescent="0.25">
      <c r="A11" s="102" t="s">
        <v>36</v>
      </c>
      <c r="B11" s="453" t="s">
        <v>526</v>
      </c>
      <c r="C11" s="92" t="s">
        <v>103</v>
      </c>
      <c r="D11" s="122" t="s">
        <v>26</v>
      </c>
      <c r="E11" s="422">
        <v>30</v>
      </c>
      <c r="F11" s="103"/>
      <c r="G11" s="103"/>
      <c r="H11" s="421"/>
      <c r="I11" s="124">
        <f t="shared" si="0"/>
        <v>0</v>
      </c>
      <c r="J11" s="105"/>
      <c r="K11" s="276"/>
      <c r="L11" s="272"/>
    </row>
    <row r="12" spans="1:12" x14ac:dyDescent="0.25">
      <c r="A12" s="102" t="s">
        <v>38</v>
      </c>
      <c r="B12" s="453" t="s">
        <v>525</v>
      </c>
      <c r="C12" s="92" t="s">
        <v>103</v>
      </c>
      <c r="D12" s="122" t="s">
        <v>26</v>
      </c>
      <c r="E12" s="422">
        <v>500</v>
      </c>
      <c r="F12" s="103"/>
      <c r="G12" s="103"/>
      <c r="H12" s="421"/>
      <c r="I12" s="124">
        <f t="shared" si="0"/>
        <v>0</v>
      </c>
      <c r="J12" s="105"/>
      <c r="K12" s="277"/>
      <c r="L12" s="273"/>
    </row>
    <row r="13" spans="1:12" ht="30" x14ac:dyDescent="0.25">
      <c r="A13" s="102" t="s">
        <v>39</v>
      </c>
      <c r="B13" s="453" t="s">
        <v>717</v>
      </c>
      <c r="C13" s="125" t="s">
        <v>474</v>
      </c>
      <c r="D13" s="122" t="s">
        <v>26</v>
      </c>
      <c r="E13" s="422">
        <v>550</v>
      </c>
      <c r="F13" s="103"/>
      <c r="G13" s="103"/>
      <c r="H13" s="421"/>
      <c r="I13" s="124">
        <f t="shared" si="0"/>
        <v>0</v>
      </c>
      <c r="J13" s="105"/>
      <c r="K13" s="278"/>
      <c r="L13" s="273"/>
    </row>
    <row r="14" spans="1:12" ht="18" customHeight="1" x14ac:dyDescent="0.25">
      <c r="A14" s="102" t="s">
        <v>40</v>
      </c>
      <c r="B14" s="453" t="s">
        <v>527</v>
      </c>
      <c r="C14" s="52" t="s">
        <v>105</v>
      </c>
      <c r="D14" s="122" t="s">
        <v>26</v>
      </c>
      <c r="E14" s="422">
        <v>350</v>
      </c>
      <c r="F14" s="47"/>
      <c r="G14" s="47"/>
      <c r="H14" s="428"/>
      <c r="I14" s="126">
        <f>E14*H14</f>
        <v>0</v>
      </c>
      <c r="J14" s="30"/>
      <c r="K14" s="278"/>
      <c r="L14" s="273"/>
    </row>
    <row r="15" spans="1:12" ht="18" customHeight="1" x14ac:dyDescent="0.25">
      <c r="A15" s="102" t="s">
        <v>42</v>
      </c>
      <c r="B15" s="90" t="s">
        <v>635</v>
      </c>
      <c r="C15" s="52" t="s">
        <v>146</v>
      </c>
      <c r="D15" s="122" t="s">
        <v>26</v>
      </c>
      <c r="E15" s="422">
        <v>20</v>
      </c>
      <c r="F15" s="47"/>
      <c r="G15" s="47"/>
      <c r="H15" s="428"/>
      <c r="I15" s="126">
        <f>E15*H15</f>
        <v>0</v>
      </c>
      <c r="J15" s="30"/>
      <c r="K15" s="278"/>
      <c r="L15" s="273"/>
    </row>
    <row r="16" spans="1:12" ht="15.75" x14ac:dyDescent="0.25">
      <c r="A16" s="87"/>
      <c r="B16" s="87" t="s">
        <v>106</v>
      </c>
      <c r="C16" s="87"/>
      <c r="D16" s="87"/>
      <c r="E16" s="262">
        <f>SUM(E4:E14)</f>
        <v>2190</v>
      </c>
      <c r="F16" s="87"/>
      <c r="G16" s="87"/>
      <c r="H16" s="87"/>
      <c r="I16" s="127">
        <f>SUM(I4:I15)</f>
        <v>0</v>
      </c>
      <c r="J16" s="87"/>
      <c r="K16" s="278"/>
      <c r="L16" s="273"/>
    </row>
    <row r="17" spans="1:12" ht="15.75" x14ac:dyDescent="0.25">
      <c r="A17" s="146"/>
      <c r="B17" s="146"/>
      <c r="C17" s="146"/>
      <c r="D17" s="146"/>
      <c r="E17" s="294"/>
      <c r="F17" s="146"/>
      <c r="G17" s="146"/>
      <c r="H17" s="146"/>
      <c r="I17" s="265"/>
      <c r="J17" s="146"/>
      <c r="K17" s="295"/>
      <c r="L17" s="296"/>
    </row>
    <row r="18" spans="1:12" ht="15.75" x14ac:dyDescent="0.25">
      <c r="A18" s="146"/>
      <c r="B18" s="146"/>
      <c r="C18" s="146"/>
      <c r="D18" s="146"/>
      <c r="E18" s="294"/>
      <c r="F18" s="146"/>
      <c r="G18" s="146"/>
      <c r="H18" s="146"/>
      <c r="I18" s="265"/>
      <c r="J18" s="146"/>
      <c r="K18" s="295"/>
      <c r="L18" s="296"/>
    </row>
    <row r="19" spans="1:12" s="297" customFormat="1" ht="15.75" x14ac:dyDescent="0.25">
      <c r="A19" s="322" t="s">
        <v>92</v>
      </c>
      <c r="B19" s="323"/>
      <c r="C19" s="330"/>
      <c r="D19" s="330"/>
      <c r="E19" s="330"/>
      <c r="F19" s="330"/>
      <c r="G19" s="330"/>
      <c r="H19" s="330"/>
      <c r="I19" s="330"/>
      <c r="J19" s="330"/>
      <c r="K19" s="390"/>
      <c r="L19" s="384"/>
    </row>
    <row r="20" spans="1:12" x14ac:dyDescent="0.25">
      <c r="A20" s="335" t="s">
        <v>718</v>
      </c>
      <c r="B20" s="336"/>
      <c r="C20" s="336"/>
      <c r="D20" s="336"/>
      <c r="E20" s="336"/>
      <c r="F20" s="336"/>
      <c r="G20" s="333"/>
      <c r="H20" s="333"/>
      <c r="I20" s="333"/>
      <c r="J20" s="343"/>
      <c r="K20" s="317"/>
      <c r="L20" s="311"/>
    </row>
    <row r="21" spans="1:12" x14ac:dyDescent="0.25">
      <c r="A21" s="335" t="s">
        <v>73</v>
      </c>
      <c r="B21" s="339"/>
      <c r="C21" s="339"/>
      <c r="D21" s="339"/>
      <c r="E21" s="339"/>
      <c r="F21" s="339"/>
      <c r="G21" s="336"/>
      <c r="H21" s="337"/>
      <c r="I21" s="337"/>
      <c r="J21" s="340"/>
      <c r="K21" s="317"/>
      <c r="L21" s="311"/>
    </row>
    <row r="22" spans="1:12" x14ac:dyDescent="0.25">
      <c r="A22" s="358" t="s">
        <v>74</v>
      </c>
      <c r="B22" s="359"/>
      <c r="C22" s="359"/>
      <c r="D22" s="359"/>
      <c r="E22" s="359"/>
      <c r="F22" s="359"/>
      <c r="G22" s="359"/>
      <c r="H22" s="237"/>
      <c r="I22" s="237"/>
      <c r="J22" s="42"/>
      <c r="K22" s="94"/>
      <c r="L22" s="319"/>
    </row>
    <row r="23" spans="1:12" x14ac:dyDescent="0.25">
      <c r="A23" s="358" t="s">
        <v>75</v>
      </c>
      <c r="B23" s="359"/>
      <c r="C23" s="359"/>
      <c r="D23" s="359"/>
      <c r="E23" s="359"/>
      <c r="F23" s="359"/>
      <c r="G23" s="359"/>
      <c r="H23" s="237"/>
      <c r="I23" s="237"/>
      <c r="J23" s="42"/>
      <c r="K23" s="94"/>
      <c r="L23" s="319"/>
    </row>
    <row r="24" spans="1:12" x14ac:dyDescent="0.25">
      <c r="A24" s="358" t="s">
        <v>76</v>
      </c>
      <c r="B24" s="359"/>
      <c r="C24" s="359"/>
      <c r="D24" s="359"/>
      <c r="E24" s="359"/>
      <c r="F24" s="359"/>
      <c r="G24" s="359"/>
      <c r="H24" s="42"/>
      <c r="I24" s="328"/>
      <c r="J24" s="328"/>
      <c r="K24" s="94"/>
      <c r="L24" s="319"/>
    </row>
    <row r="25" spans="1:12" x14ac:dyDescent="0.25">
      <c r="A25" s="375" t="s">
        <v>613</v>
      </c>
      <c r="B25" s="391"/>
      <c r="C25" s="391"/>
      <c r="D25" s="391"/>
      <c r="E25" s="391"/>
      <c r="F25" s="382"/>
      <c r="G25" s="383"/>
      <c r="H25" s="382"/>
      <c r="I25" s="326"/>
      <c r="J25" s="326"/>
      <c r="K25" s="321"/>
      <c r="L25" s="316"/>
    </row>
    <row r="26" spans="1:12" x14ac:dyDescent="0.25">
      <c r="B26" s="14"/>
      <c r="C26" s="14"/>
    </row>
    <row r="27" spans="1:12" x14ac:dyDescent="0.25">
      <c r="A27" s="76" t="s">
        <v>77</v>
      </c>
      <c r="B27" s="77"/>
      <c r="C27" s="77"/>
      <c r="D27" s="78" t="s">
        <v>78</v>
      </c>
      <c r="E27" s="78"/>
      <c r="F27" s="78"/>
    </row>
    <row r="28" spans="1:12" x14ac:dyDescent="0.25">
      <c r="G28" s="78"/>
      <c r="H28" s="78" t="s">
        <v>79</v>
      </c>
      <c r="I28" s="78"/>
    </row>
  </sheetData>
  <protectedRanges>
    <protectedRange sqref="F14:H15" name="Obseg7_1_1_1"/>
  </protectedRanges>
  <mergeCells count="1">
    <mergeCell ref="A1:I1"/>
  </mergeCells>
  <pageMargins left="0.7" right="0.7" top="0.75" bottom="0.75" header="0.3" footer="0.3"/>
  <pageSetup paperSize="9" scale="8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workbookViewId="0">
      <selection activeCell="Q8" sqref="Q7:Q8"/>
    </sheetView>
  </sheetViews>
  <sheetFormatPr defaultRowHeight="15" x14ac:dyDescent="0.25"/>
  <cols>
    <col min="1" max="1" width="6.140625" customWidth="1"/>
    <col min="2" max="2" width="41.85546875" customWidth="1"/>
    <col min="3" max="3" width="11.85546875" customWidth="1"/>
    <col min="4" max="4" width="7.85546875" customWidth="1"/>
    <col min="6" max="6" width="12" customWidth="1"/>
    <col min="7" max="7" width="7" customWidth="1"/>
    <col min="8" max="8" width="11.5703125" customWidth="1"/>
    <col min="9" max="9" width="9.5703125" customWidth="1"/>
    <col min="10" max="10" width="14" customWidth="1"/>
    <col min="11" max="11" width="14.85546875" customWidth="1"/>
    <col min="12" max="12" width="11.140625" customWidth="1"/>
  </cols>
  <sheetData>
    <row r="1" spans="1:12" ht="15.75" x14ac:dyDescent="0.25">
      <c r="A1" s="470" t="s">
        <v>485</v>
      </c>
      <c r="B1" s="470"/>
      <c r="C1" s="470"/>
      <c r="D1" s="470"/>
      <c r="E1" s="470"/>
      <c r="F1" s="470"/>
      <c r="G1" s="470"/>
      <c r="H1" s="470"/>
      <c r="I1" s="470"/>
      <c r="J1" s="96"/>
      <c r="K1" s="257"/>
      <c r="L1" s="257"/>
    </row>
    <row r="2" spans="1:12" ht="51" x14ac:dyDescent="0.25">
      <c r="A2" s="23" t="s">
        <v>11</v>
      </c>
      <c r="B2" s="129" t="s">
        <v>12</v>
      </c>
      <c r="C2" s="129" t="s">
        <v>13</v>
      </c>
      <c r="D2" s="130" t="s">
        <v>14</v>
      </c>
      <c r="E2" s="131" t="s">
        <v>630</v>
      </c>
      <c r="F2" s="23" t="s">
        <v>493</v>
      </c>
      <c r="G2" s="23" t="s">
        <v>17</v>
      </c>
      <c r="H2" s="23" t="s">
        <v>494</v>
      </c>
      <c r="I2" s="23" t="s">
        <v>19</v>
      </c>
      <c r="J2" s="22" t="s">
        <v>94</v>
      </c>
      <c r="K2" s="258" t="s">
        <v>495</v>
      </c>
      <c r="L2" s="258" t="s">
        <v>502</v>
      </c>
    </row>
    <row r="3" spans="1:12" x14ac:dyDescent="0.25">
      <c r="A3" s="98">
        <v>1</v>
      </c>
      <c r="B3" s="98">
        <v>2</v>
      </c>
      <c r="C3" s="98">
        <v>3</v>
      </c>
      <c r="D3" s="99">
        <v>4</v>
      </c>
      <c r="E3" s="418">
        <v>5</v>
      </c>
      <c r="F3" s="98">
        <v>6</v>
      </c>
      <c r="G3" s="98">
        <v>7</v>
      </c>
      <c r="H3" s="419">
        <v>8</v>
      </c>
      <c r="I3" s="221" t="s">
        <v>599</v>
      </c>
      <c r="J3" s="24">
        <v>10</v>
      </c>
      <c r="K3" s="259">
        <v>11</v>
      </c>
      <c r="L3" s="259">
        <v>12</v>
      </c>
    </row>
    <row r="4" spans="1:12" ht="30" x14ac:dyDescent="0.25">
      <c r="A4" s="102" t="s">
        <v>23</v>
      </c>
      <c r="B4" s="453" t="s">
        <v>107</v>
      </c>
      <c r="C4" s="92" t="s">
        <v>108</v>
      </c>
      <c r="D4" s="46" t="s">
        <v>26</v>
      </c>
      <c r="E4" s="420">
        <v>450</v>
      </c>
      <c r="F4" s="103"/>
      <c r="G4" s="103"/>
      <c r="H4" s="421"/>
      <c r="I4" s="124">
        <f>E4*H4</f>
        <v>0</v>
      </c>
      <c r="J4" s="105"/>
      <c r="K4" s="260"/>
      <c r="L4" s="260"/>
    </row>
    <row r="5" spans="1:12" ht="30" x14ac:dyDescent="0.25">
      <c r="A5" s="102" t="s">
        <v>27</v>
      </c>
      <c r="B5" s="453" t="s">
        <v>109</v>
      </c>
      <c r="C5" s="92" t="s">
        <v>110</v>
      </c>
      <c r="D5" s="46" t="s">
        <v>26</v>
      </c>
      <c r="E5" s="420">
        <v>180</v>
      </c>
      <c r="F5" s="103"/>
      <c r="G5" s="103"/>
      <c r="H5" s="421"/>
      <c r="I5" s="124">
        <f t="shared" ref="I5:I15" si="0">E5*H5</f>
        <v>0</v>
      </c>
      <c r="J5" s="105"/>
      <c r="K5" s="260"/>
      <c r="L5" s="260"/>
    </row>
    <row r="6" spans="1:12" ht="45" x14ac:dyDescent="0.25">
      <c r="A6" s="102" t="s">
        <v>29</v>
      </c>
      <c r="B6" s="453" t="s">
        <v>470</v>
      </c>
      <c r="C6" s="92" t="s">
        <v>111</v>
      </c>
      <c r="D6" s="46" t="s">
        <v>26</v>
      </c>
      <c r="E6" s="420">
        <v>430</v>
      </c>
      <c r="F6" s="103"/>
      <c r="G6" s="103"/>
      <c r="H6" s="421"/>
      <c r="I6" s="124">
        <f t="shared" si="0"/>
        <v>0</v>
      </c>
      <c r="J6" s="105"/>
      <c r="K6" s="260"/>
      <c r="L6" s="260"/>
    </row>
    <row r="7" spans="1:12" ht="30.75" customHeight="1" x14ac:dyDescent="0.25">
      <c r="A7" s="102" t="s">
        <v>30</v>
      </c>
      <c r="B7" s="453" t="s">
        <v>123</v>
      </c>
      <c r="C7" s="92" t="s">
        <v>112</v>
      </c>
      <c r="D7" s="46" t="s">
        <v>26</v>
      </c>
      <c r="E7" s="420">
        <v>250</v>
      </c>
      <c r="F7" s="103"/>
      <c r="G7" s="103"/>
      <c r="H7" s="421"/>
      <c r="I7" s="124">
        <f t="shared" si="0"/>
        <v>0</v>
      </c>
      <c r="J7" s="105"/>
      <c r="K7" s="260"/>
      <c r="L7" s="260"/>
    </row>
    <row r="8" spans="1:12" ht="30" customHeight="1" x14ac:dyDescent="0.25">
      <c r="A8" s="102" t="s">
        <v>32</v>
      </c>
      <c r="B8" s="453" t="s">
        <v>124</v>
      </c>
      <c r="C8" s="92" t="s">
        <v>113</v>
      </c>
      <c r="D8" s="46" t="s">
        <v>26</v>
      </c>
      <c r="E8" s="420">
        <v>1100</v>
      </c>
      <c r="F8" s="103"/>
      <c r="G8" s="103"/>
      <c r="H8" s="421"/>
      <c r="I8" s="124">
        <f t="shared" si="0"/>
        <v>0</v>
      </c>
      <c r="J8" s="105"/>
      <c r="K8" s="260"/>
      <c r="L8" s="260"/>
    </row>
    <row r="9" spans="1:12" ht="30" x14ac:dyDescent="0.25">
      <c r="A9" s="102" t="s">
        <v>33</v>
      </c>
      <c r="B9" s="453" t="s">
        <v>114</v>
      </c>
      <c r="C9" s="92" t="s">
        <v>110</v>
      </c>
      <c r="D9" s="46" t="s">
        <v>26</v>
      </c>
      <c r="E9" s="420">
        <v>140</v>
      </c>
      <c r="F9" s="103"/>
      <c r="G9" s="103"/>
      <c r="H9" s="421"/>
      <c r="I9" s="124">
        <f t="shared" si="0"/>
        <v>0</v>
      </c>
      <c r="J9" s="105"/>
      <c r="K9" s="260"/>
      <c r="L9" s="260"/>
    </row>
    <row r="10" spans="1:12" ht="30" x14ac:dyDescent="0.25">
      <c r="A10" s="102" t="s">
        <v>34</v>
      </c>
      <c r="B10" s="453" t="s">
        <v>115</v>
      </c>
      <c r="C10" s="92" t="s">
        <v>108</v>
      </c>
      <c r="D10" s="46" t="s">
        <v>26</v>
      </c>
      <c r="E10" s="420">
        <v>1200</v>
      </c>
      <c r="F10" s="103"/>
      <c r="G10" s="103"/>
      <c r="H10" s="421"/>
      <c r="I10" s="124">
        <f t="shared" si="0"/>
        <v>0</v>
      </c>
      <c r="J10" s="105"/>
      <c r="K10" s="260"/>
      <c r="L10" s="260"/>
    </row>
    <row r="11" spans="1:12" ht="46.5" customHeight="1" x14ac:dyDescent="0.25">
      <c r="A11" s="102" t="s">
        <v>36</v>
      </c>
      <c r="B11" s="453" t="s">
        <v>384</v>
      </c>
      <c r="C11" s="92" t="s">
        <v>116</v>
      </c>
      <c r="D11" s="46" t="s">
        <v>26</v>
      </c>
      <c r="E11" s="420">
        <v>15</v>
      </c>
      <c r="F11" s="103"/>
      <c r="G11" s="103"/>
      <c r="H11" s="421"/>
      <c r="I11" s="124">
        <f t="shared" si="0"/>
        <v>0</v>
      </c>
      <c r="J11" s="105"/>
      <c r="K11" s="260"/>
      <c r="L11" s="260"/>
    </row>
    <row r="12" spans="1:12" ht="33" customHeight="1" x14ac:dyDescent="0.25">
      <c r="A12" s="102" t="s">
        <v>38</v>
      </c>
      <c r="B12" s="453" t="s">
        <v>385</v>
      </c>
      <c r="C12" s="92" t="s">
        <v>116</v>
      </c>
      <c r="D12" s="46" t="s">
        <v>26</v>
      </c>
      <c r="E12" s="420">
        <v>15</v>
      </c>
      <c r="F12" s="103"/>
      <c r="G12" s="103"/>
      <c r="H12" s="421"/>
      <c r="I12" s="124">
        <f t="shared" si="0"/>
        <v>0</v>
      </c>
      <c r="J12" s="105"/>
      <c r="K12" s="260"/>
      <c r="L12" s="260"/>
    </row>
    <row r="13" spans="1:12" ht="45" x14ac:dyDescent="0.25">
      <c r="A13" s="102" t="s">
        <v>39</v>
      </c>
      <c r="B13" s="453" t="s">
        <v>411</v>
      </c>
      <c r="C13" s="92" t="s">
        <v>116</v>
      </c>
      <c r="D13" s="46" t="s">
        <v>26</v>
      </c>
      <c r="E13" s="420">
        <v>540</v>
      </c>
      <c r="F13" s="103"/>
      <c r="G13" s="103"/>
      <c r="H13" s="421"/>
      <c r="I13" s="124">
        <f t="shared" si="0"/>
        <v>0</v>
      </c>
      <c r="J13" s="105"/>
      <c r="K13" s="260"/>
      <c r="L13" s="260"/>
    </row>
    <row r="14" spans="1:12" x14ac:dyDescent="0.25">
      <c r="A14" s="102" t="s">
        <v>40</v>
      </c>
      <c r="B14" s="44" t="s">
        <v>489</v>
      </c>
      <c r="C14" s="92" t="s">
        <v>117</v>
      </c>
      <c r="D14" s="46" t="s">
        <v>26</v>
      </c>
      <c r="E14" s="420">
        <v>150</v>
      </c>
      <c r="F14" s="103"/>
      <c r="G14" s="103"/>
      <c r="H14" s="421"/>
      <c r="I14" s="124">
        <f t="shared" si="0"/>
        <v>0</v>
      </c>
      <c r="J14" s="105"/>
      <c r="K14" s="260"/>
      <c r="L14" s="260"/>
    </row>
    <row r="15" spans="1:12" x14ac:dyDescent="0.25">
      <c r="A15" s="102" t="s">
        <v>42</v>
      </c>
      <c r="B15" s="44" t="s">
        <v>643</v>
      </c>
      <c r="C15" s="92" t="s">
        <v>117</v>
      </c>
      <c r="D15" s="46" t="s">
        <v>26</v>
      </c>
      <c r="E15" s="420">
        <v>150</v>
      </c>
      <c r="F15" s="103"/>
      <c r="G15" s="103"/>
      <c r="H15" s="421"/>
      <c r="I15" s="124">
        <f t="shared" si="0"/>
        <v>0</v>
      </c>
      <c r="J15" s="105"/>
      <c r="K15" s="260"/>
      <c r="L15" s="260"/>
    </row>
    <row r="16" spans="1:12" ht="15.75" x14ac:dyDescent="0.25">
      <c r="A16" s="132"/>
      <c r="B16" s="87" t="s">
        <v>62</v>
      </c>
      <c r="C16" s="87"/>
      <c r="D16" s="87"/>
      <c r="E16" s="262">
        <f>SUM(E4:E14)</f>
        <v>4470</v>
      </c>
      <c r="F16" s="87"/>
      <c r="G16" s="87"/>
      <c r="H16" s="87"/>
      <c r="I16" s="127">
        <f>SUM(I4:I15)</f>
        <v>0</v>
      </c>
      <c r="J16" s="87"/>
      <c r="K16" s="261"/>
      <c r="L16" s="261"/>
    </row>
    <row r="18" spans="1:12" x14ac:dyDescent="0.25">
      <c r="A18" s="322" t="s">
        <v>82</v>
      </c>
      <c r="B18" s="323"/>
      <c r="C18" s="376"/>
      <c r="D18" s="377"/>
      <c r="E18" s="378"/>
      <c r="F18" s="379"/>
      <c r="G18" s="379"/>
      <c r="H18" s="380"/>
      <c r="I18" s="306"/>
      <c r="J18" s="381"/>
      <c r="K18" s="330"/>
      <c r="L18" s="349"/>
    </row>
    <row r="19" spans="1:12" x14ac:dyDescent="0.25">
      <c r="A19" s="335" t="s">
        <v>674</v>
      </c>
      <c r="B19" s="336"/>
      <c r="C19" s="336"/>
      <c r="D19" s="336"/>
      <c r="E19" s="336"/>
      <c r="F19" s="336"/>
      <c r="G19" s="336"/>
      <c r="H19" s="337"/>
      <c r="I19" s="337"/>
      <c r="J19" s="340"/>
      <c r="K19" s="340"/>
      <c r="L19" s="311"/>
    </row>
    <row r="20" spans="1:12" x14ac:dyDescent="0.25">
      <c r="A20" s="335" t="s">
        <v>73</v>
      </c>
      <c r="B20" s="339"/>
      <c r="C20" s="339"/>
      <c r="D20" s="339"/>
      <c r="E20" s="339"/>
      <c r="F20" s="339"/>
      <c r="G20" s="339"/>
      <c r="H20" s="310"/>
      <c r="I20" s="340"/>
      <c r="J20" s="340"/>
      <c r="K20" s="340"/>
      <c r="L20" s="311"/>
    </row>
    <row r="21" spans="1:12" x14ac:dyDescent="0.25">
      <c r="A21" s="358" t="s">
        <v>74</v>
      </c>
      <c r="B21" s="359"/>
      <c r="C21" s="359"/>
      <c r="D21" s="359"/>
      <c r="E21" s="359"/>
      <c r="F21" s="359"/>
      <c r="G21" s="359"/>
      <c r="H21" s="237"/>
      <c r="I21" s="42"/>
      <c r="J21" s="42"/>
      <c r="K21" s="328"/>
      <c r="L21" s="319"/>
    </row>
    <row r="22" spans="1:12" x14ac:dyDescent="0.25">
      <c r="A22" s="358" t="s">
        <v>75</v>
      </c>
      <c r="B22" s="359"/>
      <c r="C22" s="359"/>
      <c r="D22" s="359"/>
      <c r="E22" s="359"/>
      <c r="F22" s="359"/>
      <c r="G22" s="359"/>
      <c r="H22" s="42"/>
      <c r="I22" s="328"/>
      <c r="J22" s="328"/>
      <c r="K22" s="328"/>
      <c r="L22" s="319"/>
    </row>
    <row r="23" spans="1:12" x14ac:dyDescent="0.25">
      <c r="A23" s="358" t="s">
        <v>76</v>
      </c>
      <c r="B23" s="359"/>
      <c r="C23" s="359"/>
      <c r="D23" s="359"/>
      <c r="E23" s="359"/>
      <c r="F23" s="359"/>
      <c r="G23" s="359"/>
      <c r="H23" s="42"/>
      <c r="I23" s="328"/>
      <c r="J23" s="328"/>
      <c r="K23" s="328"/>
      <c r="L23" s="319"/>
    </row>
    <row r="24" spans="1:12" x14ac:dyDescent="0.25">
      <c r="A24" s="375" t="s">
        <v>612</v>
      </c>
      <c r="B24" s="391"/>
      <c r="C24" s="391"/>
      <c r="D24" s="391"/>
      <c r="E24" s="391"/>
      <c r="F24" s="382"/>
      <c r="G24" s="382"/>
      <c r="H24" s="382"/>
      <c r="I24" s="326"/>
      <c r="J24" s="326"/>
      <c r="K24" s="326"/>
      <c r="L24" s="316"/>
    </row>
    <row r="25" spans="1:12" x14ac:dyDescent="0.25">
      <c r="A25" s="324"/>
      <c r="B25" s="344"/>
      <c r="C25" s="328"/>
      <c r="D25" s="328"/>
      <c r="E25" s="328"/>
      <c r="F25" s="328"/>
      <c r="G25" s="328"/>
      <c r="H25" s="328"/>
      <c r="I25" s="328"/>
      <c r="J25" s="328"/>
      <c r="K25" s="328"/>
    </row>
    <row r="26" spans="1:12" x14ac:dyDescent="0.25">
      <c r="A26" s="136"/>
    </row>
    <row r="27" spans="1:12" x14ac:dyDescent="0.25">
      <c r="A27" s="136"/>
    </row>
    <row r="28" spans="1:12" x14ac:dyDescent="0.25">
      <c r="A28" s="76" t="s">
        <v>77</v>
      </c>
      <c r="B28" s="77"/>
      <c r="C28" s="77"/>
      <c r="D28" s="78" t="s">
        <v>78</v>
      </c>
      <c r="E28" s="78"/>
      <c r="F28" s="78"/>
      <c r="G28" s="78"/>
      <c r="H28" s="78" t="s">
        <v>79</v>
      </c>
      <c r="I28" s="78"/>
    </row>
  </sheetData>
  <mergeCells count="1">
    <mergeCell ref="A1:I1"/>
  </mergeCells>
  <pageMargins left="0.7" right="0.7" top="0.75" bottom="0.75" header="0.3" footer="0.3"/>
  <pageSetup paperSize="9" scale="8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workbookViewId="0">
      <selection activeCell="E2" sqref="E2"/>
    </sheetView>
  </sheetViews>
  <sheetFormatPr defaultRowHeight="15" x14ac:dyDescent="0.25"/>
  <cols>
    <col min="1" max="1" width="6.140625" customWidth="1"/>
    <col min="2" max="2" width="41.85546875" customWidth="1"/>
    <col min="3" max="3" width="11.85546875" customWidth="1"/>
    <col min="4" max="4" width="7.85546875" customWidth="1"/>
    <col min="6" max="6" width="10.140625" customWidth="1"/>
    <col min="7" max="7" width="7" customWidth="1"/>
    <col min="8" max="8" width="11.5703125" customWidth="1"/>
    <col min="9" max="9" width="9.5703125" customWidth="1"/>
    <col min="10" max="10" width="14" customWidth="1"/>
    <col min="11" max="11" width="14.85546875" customWidth="1"/>
    <col min="12" max="12" width="13.140625" customWidth="1"/>
    <col min="13" max="13" width="11.140625" customWidth="1"/>
  </cols>
  <sheetData>
    <row r="1" spans="1:13" ht="15.75" x14ac:dyDescent="0.25">
      <c r="A1" s="470" t="s">
        <v>720</v>
      </c>
      <c r="B1" s="470"/>
      <c r="C1" s="470"/>
      <c r="D1" s="470"/>
      <c r="E1" s="470"/>
      <c r="F1" s="470"/>
      <c r="G1" s="470"/>
      <c r="H1" s="470"/>
      <c r="I1" s="470"/>
      <c r="J1" s="470"/>
      <c r="K1" s="96"/>
      <c r="L1" s="257"/>
      <c r="M1" s="257"/>
    </row>
    <row r="2" spans="1:13" ht="51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15</v>
      </c>
      <c r="F2" s="20" t="s">
        <v>626</v>
      </c>
      <c r="G2" s="17" t="s">
        <v>16</v>
      </c>
      <c r="H2" s="17" t="s">
        <v>17</v>
      </c>
      <c r="I2" s="17" t="s">
        <v>18</v>
      </c>
      <c r="J2" s="17" t="s">
        <v>19</v>
      </c>
      <c r="K2" s="22" t="s">
        <v>21</v>
      </c>
      <c r="L2" s="258" t="s">
        <v>495</v>
      </c>
      <c r="M2" s="258" t="s">
        <v>502</v>
      </c>
    </row>
    <row r="3" spans="1:13" x14ac:dyDescent="0.25">
      <c r="A3" s="98">
        <v>1</v>
      </c>
      <c r="B3" s="98">
        <v>2</v>
      </c>
      <c r="C3" s="98">
        <v>3</v>
      </c>
      <c r="D3" s="99">
        <v>4</v>
      </c>
      <c r="E3" s="100">
        <v>5</v>
      </c>
      <c r="F3" s="100"/>
      <c r="G3" s="98">
        <v>6</v>
      </c>
      <c r="H3" s="98">
        <v>7</v>
      </c>
      <c r="I3" s="98">
        <v>8</v>
      </c>
      <c r="J3" s="221" t="s">
        <v>599</v>
      </c>
      <c r="K3" s="24">
        <v>10</v>
      </c>
      <c r="L3" s="259">
        <v>11</v>
      </c>
      <c r="M3" s="259">
        <v>12</v>
      </c>
    </row>
    <row r="4" spans="1:13" ht="30" x14ac:dyDescent="0.25">
      <c r="A4" s="46" t="s">
        <v>23</v>
      </c>
      <c r="B4" s="90" t="s">
        <v>627</v>
      </c>
      <c r="C4" s="288" t="s">
        <v>430</v>
      </c>
      <c r="D4" s="46" t="s">
        <v>26</v>
      </c>
      <c r="E4" s="420">
        <v>900</v>
      </c>
      <c r="F4" s="267">
        <v>900</v>
      </c>
      <c r="G4" s="47"/>
      <c r="H4" s="47"/>
      <c r="I4" s="428"/>
      <c r="J4" s="126">
        <f>E4*I4</f>
        <v>0</v>
      </c>
      <c r="K4" s="49"/>
      <c r="L4" s="260"/>
      <c r="M4" s="260"/>
    </row>
    <row r="5" spans="1:13" ht="48.75" customHeight="1" x14ac:dyDescent="0.25">
      <c r="A5" s="46" t="s">
        <v>27</v>
      </c>
      <c r="B5" s="453" t="s">
        <v>701</v>
      </c>
      <c r="C5" s="288" t="s">
        <v>119</v>
      </c>
      <c r="D5" s="46" t="s">
        <v>26</v>
      </c>
      <c r="E5" s="420">
        <v>150</v>
      </c>
      <c r="F5" s="267">
        <v>150</v>
      </c>
      <c r="G5" s="137"/>
      <c r="H5" s="137"/>
      <c r="I5" s="445"/>
      <c r="J5" s="126">
        <f t="shared" ref="J5:J11" si="0">E5*I5</f>
        <v>0</v>
      </c>
      <c r="K5" s="49"/>
      <c r="L5" s="260"/>
      <c r="M5" s="260"/>
    </row>
    <row r="6" spans="1:13" ht="36" customHeight="1" x14ac:dyDescent="0.25">
      <c r="A6" s="46" t="s">
        <v>29</v>
      </c>
      <c r="B6" s="453" t="s">
        <v>704</v>
      </c>
      <c r="C6" s="288" t="s">
        <v>703</v>
      </c>
      <c r="D6" s="46" t="s">
        <v>26</v>
      </c>
      <c r="E6" s="420">
        <v>240</v>
      </c>
      <c r="F6" s="50">
        <v>240</v>
      </c>
      <c r="G6" s="137"/>
      <c r="H6" s="137"/>
      <c r="I6" s="445"/>
      <c r="J6" s="126">
        <f t="shared" si="0"/>
        <v>0</v>
      </c>
      <c r="K6" s="49"/>
      <c r="L6" s="260"/>
      <c r="M6" s="260"/>
    </row>
    <row r="7" spans="1:13" ht="30" x14ac:dyDescent="0.25">
      <c r="A7" s="46" t="s">
        <v>30</v>
      </c>
      <c r="B7" s="453" t="s">
        <v>705</v>
      </c>
      <c r="C7" s="288" t="s">
        <v>702</v>
      </c>
      <c r="D7" s="46" t="s">
        <v>26</v>
      </c>
      <c r="E7" s="420">
        <v>100</v>
      </c>
      <c r="F7" s="50">
        <v>100</v>
      </c>
      <c r="G7" s="137"/>
      <c r="H7" s="137"/>
      <c r="I7" s="445"/>
      <c r="J7" s="126">
        <f t="shared" si="0"/>
        <v>0</v>
      </c>
      <c r="K7" s="49"/>
      <c r="L7" s="260"/>
      <c r="M7" s="260"/>
    </row>
    <row r="8" spans="1:13" ht="30" x14ac:dyDescent="0.25">
      <c r="A8" s="46" t="s">
        <v>32</v>
      </c>
      <c r="B8" s="453" t="s">
        <v>708</v>
      </c>
      <c r="C8" s="288" t="s">
        <v>706</v>
      </c>
      <c r="D8" s="46" t="s">
        <v>26</v>
      </c>
      <c r="E8" s="420">
        <v>10</v>
      </c>
      <c r="F8" s="50">
        <v>10</v>
      </c>
      <c r="G8" s="137"/>
      <c r="H8" s="137"/>
      <c r="I8" s="445"/>
      <c r="J8" s="126">
        <f t="shared" si="0"/>
        <v>0</v>
      </c>
      <c r="K8" s="49"/>
      <c r="L8" s="260"/>
      <c r="M8" s="260"/>
    </row>
    <row r="9" spans="1:13" ht="51.75" customHeight="1" x14ac:dyDescent="0.25">
      <c r="A9" s="46" t="s">
        <v>33</v>
      </c>
      <c r="B9" s="453" t="s">
        <v>707</v>
      </c>
      <c r="C9" s="288" t="s">
        <v>378</v>
      </c>
      <c r="D9" s="46" t="s">
        <v>96</v>
      </c>
      <c r="E9" s="420">
        <v>900</v>
      </c>
      <c r="F9" s="50">
        <v>1080</v>
      </c>
      <c r="G9" s="138"/>
      <c r="H9" s="138"/>
      <c r="I9" s="452"/>
      <c r="J9" s="126">
        <f t="shared" si="0"/>
        <v>0</v>
      </c>
      <c r="K9" s="49"/>
      <c r="L9" s="260"/>
      <c r="M9" s="260"/>
    </row>
    <row r="10" spans="1:13" x14ac:dyDescent="0.25">
      <c r="A10" s="46" t="s">
        <v>34</v>
      </c>
      <c r="B10" s="90" t="s">
        <v>636</v>
      </c>
      <c r="C10" s="288" t="s">
        <v>666</v>
      </c>
      <c r="D10" s="46" t="s">
        <v>26</v>
      </c>
      <c r="E10" s="420">
        <v>5</v>
      </c>
      <c r="F10" s="50">
        <v>5</v>
      </c>
      <c r="G10" s="138"/>
      <c r="H10" s="138"/>
      <c r="I10" s="452"/>
      <c r="J10" s="126">
        <f t="shared" si="0"/>
        <v>0</v>
      </c>
      <c r="K10" s="49"/>
      <c r="L10" s="260"/>
      <c r="M10" s="260"/>
    </row>
    <row r="11" spans="1:13" x14ac:dyDescent="0.25">
      <c r="A11" s="46" t="s">
        <v>36</v>
      </c>
      <c r="B11" s="90" t="s">
        <v>657</v>
      </c>
      <c r="C11" s="288" t="s">
        <v>658</v>
      </c>
      <c r="D11" s="46" t="s">
        <v>96</v>
      </c>
      <c r="E11" s="420">
        <v>20</v>
      </c>
      <c r="F11" s="50">
        <v>24</v>
      </c>
      <c r="G11" s="138"/>
      <c r="H11" s="138"/>
      <c r="I11" s="452"/>
      <c r="J11" s="126">
        <f t="shared" si="0"/>
        <v>0</v>
      </c>
      <c r="K11" s="49"/>
      <c r="L11" s="260"/>
      <c r="M11" s="260"/>
    </row>
    <row r="12" spans="1:13" ht="15.75" x14ac:dyDescent="0.25">
      <c r="A12" s="139"/>
      <c r="B12" s="140" t="s">
        <v>62</v>
      </c>
      <c r="C12" s="140"/>
      <c r="D12" s="87"/>
      <c r="E12" s="262"/>
      <c r="F12" s="262">
        <f>SUM(F4:F9)</f>
        <v>2480</v>
      </c>
      <c r="G12" s="141"/>
      <c r="H12" s="141"/>
      <c r="I12" s="141"/>
      <c r="J12" s="142">
        <f>SUM(J4:J11)</f>
        <v>0</v>
      </c>
      <c r="K12" s="87"/>
      <c r="L12" s="263"/>
      <c r="M12" s="263"/>
    </row>
    <row r="13" spans="1:13" ht="15.75" x14ac:dyDescent="0.25">
      <c r="A13" s="144"/>
      <c r="B13" s="145"/>
      <c r="C13" s="145"/>
      <c r="D13" s="146"/>
      <c r="E13" s="146"/>
      <c r="F13" s="146"/>
      <c r="G13" s="147"/>
      <c r="H13" s="147"/>
      <c r="I13" s="147"/>
      <c r="J13" s="148"/>
      <c r="K13" s="146"/>
      <c r="L13" s="264"/>
      <c r="M13" s="264"/>
    </row>
    <row r="14" spans="1:13" x14ac:dyDescent="0.25">
      <c r="A14" s="322" t="s">
        <v>82</v>
      </c>
      <c r="B14" s="323"/>
      <c r="C14" s="376"/>
      <c r="D14" s="377"/>
      <c r="E14" s="378"/>
      <c r="F14" s="379"/>
      <c r="G14" s="379"/>
      <c r="H14" s="380"/>
      <c r="I14" s="306"/>
      <c r="J14" s="381"/>
      <c r="K14" s="330"/>
      <c r="L14" s="349"/>
      <c r="M14" s="264"/>
    </row>
    <row r="15" spans="1:13" x14ac:dyDescent="0.25">
      <c r="A15" s="335" t="s">
        <v>709</v>
      </c>
      <c r="B15" s="336"/>
      <c r="C15" s="336"/>
      <c r="D15" s="336"/>
      <c r="E15" s="336"/>
      <c r="F15" s="336"/>
      <c r="G15" s="336"/>
      <c r="H15" s="337"/>
      <c r="I15" s="337"/>
      <c r="J15" s="340"/>
      <c r="K15" s="340"/>
      <c r="L15" s="311"/>
      <c r="M15" s="264"/>
    </row>
    <row r="16" spans="1:13" x14ac:dyDescent="0.25">
      <c r="A16" s="335" t="s">
        <v>73</v>
      </c>
      <c r="B16" s="339"/>
      <c r="C16" s="339"/>
      <c r="D16" s="339"/>
      <c r="E16" s="339"/>
      <c r="F16" s="339"/>
      <c r="G16" s="339"/>
      <c r="H16" s="310"/>
      <c r="I16" s="340"/>
      <c r="J16" s="340"/>
      <c r="K16" s="340"/>
      <c r="L16" s="311"/>
      <c r="M16" s="264"/>
    </row>
    <row r="17" spans="1:12" ht="15.75" x14ac:dyDescent="0.25">
      <c r="A17" s="325" t="s">
        <v>74</v>
      </c>
      <c r="B17" s="9"/>
      <c r="C17" s="9"/>
      <c r="D17" s="9"/>
      <c r="E17" s="9"/>
      <c r="F17" s="9"/>
      <c r="G17" s="9"/>
      <c r="H17" s="9"/>
      <c r="I17" s="237"/>
      <c r="J17" s="42"/>
      <c r="K17" s="42"/>
      <c r="L17" s="373"/>
    </row>
    <row r="18" spans="1:12" x14ac:dyDescent="0.25">
      <c r="A18" s="325" t="s">
        <v>75</v>
      </c>
      <c r="B18" s="9"/>
      <c r="C18" s="9"/>
      <c r="D18" s="9"/>
      <c r="E18" s="9"/>
      <c r="F18" s="9"/>
      <c r="G18" s="9"/>
      <c r="H18" s="9"/>
      <c r="I18" s="328"/>
      <c r="J18" s="328"/>
      <c r="K18" s="328"/>
      <c r="L18" s="319"/>
    </row>
    <row r="19" spans="1:12" x14ac:dyDescent="0.25">
      <c r="A19" s="325" t="s">
        <v>76</v>
      </c>
      <c r="B19" s="9"/>
      <c r="C19" s="9"/>
      <c r="D19" s="9"/>
      <c r="E19" s="9"/>
      <c r="F19" s="9"/>
      <c r="G19" s="9"/>
      <c r="H19" s="9"/>
      <c r="I19" s="328"/>
      <c r="J19" s="328"/>
      <c r="K19" s="328"/>
      <c r="L19" s="319"/>
    </row>
    <row r="20" spans="1:12" x14ac:dyDescent="0.25">
      <c r="A20" s="375" t="s">
        <v>618</v>
      </c>
      <c r="B20" s="391"/>
      <c r="C20" s="391"/>
      <c r="D20" s="391"/>
      <c r="E20" s="391"/>
      <c r="F20" s="391"/>
      <c r="G20" s="326"/>
      <c r="H20" s="326"/>
      <c r="I20" s="326"/>
      <c r="J20" s="326"/>
      <c r="K20" s="326"/>
      <c r="L20" s="316"/>
    </row>
    <row r="21" spans="1:12" x14ac:dyDescent="0.25">
      <c r="A21" s="136"/>
    </row>
    <row r="22" spans="1:12" x14ac:dyDescent="0.25">
      <c r="A22" s="76" t="s">
        <v>77</v>
      </c>
      <c r="B22" s="77"/>
      <c r="C22" s="77"/>
      <c r="D22" s="78" t="s">
        <v>78</v>
      </c>
      <c r="E22" s="78"/>
      <c r="F22" s="78"/>
      <c r="G22" s="78"/>
      <c r="H22" s="78"/>
      <c r="I22" s="78" t="s">
        <v>79</v>
      </c>
      <c r="J22" s="78"/>
    </row>
  </sheetData>
  <protectedRanges>
    <protectedRange sqref="G4:I16" name="Obseg7_1_1"/>
  </protectedRanges>
  <mergeCells count="1">
    <mergeCell ref="A1:J1"/>
  </mergeCells>
  <pageMargins left="0.7" right="0.7" top="0.75" bottom="0.75" header="0.3" footer="0.3"/>
  <pageSetup paperSize="9" scale="8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workbookViewId="0">
      <selection activeCell="E2" sqref="E2"/>
    </sheetView>
  </sheetViews>
  <sheetFormatPr defaultRowHeight="15" x14ac:dyDescent="0.25"/>
  <cols>
    <col min="1" max="1" width="6.140625" customWidth="1"/>
    <col min="2" max="2" width="41.85546875" customWidth="1"/>
    <col min="3" max="3" width="11.85546875" customWidth="1"/>
    <col min="4" max="4" width="7.85546875" customWidth="1"/>
    <col min="6" max="6" width="9.7109375" customWidth="1"/>
    <col min="7" max="7" width="8.42578125" customWidth="1"/>
    <col min="8" max="8" width="10.42578125" customWidth="1"/>
    <col min="9" max="9" width="11.28515625" customWidth="1"/>
    <col min="10" max="10" width="14.85546875" customWidth="1"/>
    <col min="11" max="11" width="11.140625" customWidth="1"/>
  </cols>
  <sheetData>
    <row r="1" spans="1:11" ht="15.75" x14ac:dyDescent="0.25">
      <c r="A1" s="470" t="s">
        <v>552</v>
      </c>
      <c r="B1" s="470"/>
      <c r="C1" s="470"/>
      <c r="D1" s="470"/>
      <c r="E1" s="470"/>
      <c r="F1" s="470"/>
      <c r="G1" s="470"/>
      <c r="H1" s="470"/>
      <c r="I1" s="470"/>
      <c r="J1" s="257"/>
      <c r="K1" s="257"/>
    </row>
    <row r="2" spans="1:11" ht="38.25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15</v>
      </c>
      <c r="F2" s="17" t="s">
        <v>16</v>
      </c>
      <c r="G2" s="17" t="s">
        <v>17</v>
      </c>
      <c r="H2" s="17" t="s">
        <v>18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98">
        <v>1</v>
      </c>
      <c r="B3" s="98">
        <v>2</v>
      </c>
      <c r="C3" s="98">
        <v>3</v>
      </c>
      <c r="D3" s="99">
        <v>4</v>
      </c>
      <c r="E3" s="100">
        <v>5</v>
      </c>
      <c r="F3" s="98">
        <v>6</v>
      </c>
      <c r="G3" s="98">
        <v>7</v>
      </c>
      <c r="H3" s="98">
        <v>8</v>
      </c>
      <c r="I3" s="221" t="s">
        <v>599</v>
      </c>
      <c r="J3" s="259">
        <v>10</v>
      </c>
      <c r="K3" s="259">
        <v>11</v>
      </c>
    </row>
    <row r="4" spans="1:11" ht="25.5" customHeight="1" x14ac:dyDescent="0.25">
      <c r="A4" s="46" t="s">
        <v>23</v>
      </c>
      <c r="B4" s="90" t="s">
        <v>518</v>
      </c>
      <c r="C4" s="92" t="s">
        <v>503</v>
      </c>
      <c r="D4" s="46" t="s">
        <v>26</v>
      </c>
      <c r="E4" s="420">
        <v>90</v>
      </c>
      <c r="F4" s="47"/>
      <c r="G4" s="47"/>
      <c r="H4" s="428"/>
      <c r="I4" s="126">
        <f>E4*H4</f>
        <v>0</v>
      </c>
      <c r="J4" s="260"/>
      <c r="K4" s="260"/>
    </row>
    <row r="5" spans="1:11" ht="25.5" customHeight="1" x14ac:dyDescent="0.25">
      <c r="A5" s="46" t="s">
        <v>27</v>
      </c>
      <c r="B5" s="90" t="s">
        <v>519</v>
      </c>
      <c r="C5" s="92" t="s">
        <v>503</v>
      </c>
      <c r="D5" s="46" t="s">
        <v>26</v>
      </c>
      <c r="E5" s="420">
        <v>100</v>
      </c>
      <c r="F5" s="137"/>
      <c r="G5" s="137"/>
      <c r="H5" s="445"/>
      <c r="I5" s="126">
        <f t="shared" ref="I5:I7" si="0">E5*H5</f>
        <v>0</v>
      </c>
      <c r="J5" s="260"/>
      <c r="K5" s="260"/>
    </row>
    <row r="6" spans="1:11" ht="44.25" customHeight="1" x14ac:dyDescent="0.25">
      <c r="A6" s="46" t="s">
        <v>29</v>
      </c>
      <c r="B6" s="90" t="s">
        <v>471</v>
      </c>
      <c r="C6" s="92" t="s">
        <v>504</v>
      </c>
      <c r="D6" s="46" t="s">
        <v>26</v>
      </c>
      <c r="E6" s="420">
        <v>2</v>
      </c>
      <c r="F6" s="137"/>
      <c r="G6" s="137"/>
      <c r="H6" s="445"/>
      <c r="I6" s="126">
        <f t="shared" si="0"/>
        <v>0</v>
      </c>
      <c r="J6" s="260"/>
      <c r="K6" s="260"/>
    </row>
    <row r="7" spans="1:11" ht="44.25" customHeight="1" x14ac:dyDescent="0.25">
      <c r="A7" s="46" t="s">
        <v>30</v>
      </c>
      <c r="B7" s="90" t="s">
        <v>712</v>
      </c>
      <c r="C7" s="92" t="s">
        <v>503</v>
      </c>
      <c r="D7" s="46" t="s">
        <v>26</v>
      </c>
      <c r="E7" s="420">
        <v>20</v>
      </c>
      <c r="F7" s="137"/>
      <c r="G7" s="137"/>
      <c r="H7" s="445"/>
      <c r="I7" s="126">
        <f t="shared" si="0"/>
        <v>0</v>
      </c>
      <c r="J7" s="260"/>
      <c r="K7" s="260"/>
    </row>
    <row r="8" spans="1:11" ht="15.75" x14ac:dyDescent="0.25">
      <c r="A8" s="139"/>
      <c r="B8" s="140" t="s">
        <v>62</v>
      </c>
      <c r="C8" s="140"/>
      <c r="D8" s="87"/>
      <c r="E8" s="262">
        <f>SUM(E4:E6)</f>
        <v>192</v>
      </c>
      <c r="F8" s="141"/>
      <c r="G8" s="141"/>
      <c r="H8" s="141"/>
      <c r="I8" s="142">
        <f>SUM(I4:I6)</f>
        <v>0</v>
      </c>
      <c r="J8" s="263"/>
      <c r="K8" s="263"/>
    </row>
    <row r="9" spans="1:11" x14ac:dyDescent="0.25">
      <c r="A9" s="94"/>
      <c r="B9" s="94"/>
      <c r="C9" s="94"/>
    </row>
    <row r="10" spans="1:11" x14ac:dyDescent="0.25">
      <c r="A10" s="150"/>
      <c r="B10" s="133"/>
      <c r="C10" s="133"/>
    </row>
    <row r="11" spans="1:11" x14ac:dyDescent="0.25">
      <c r="A11" s="322" t="s">
        <v>82</v>
      </c>
      <c r="B11" s="323"/>
      <c r="C11" s="350"/>
      <c r="D11" s="350"/>
      <c r="E11" s="350"/>
      <c r="F11" s="350"/>
      <c r="G11" s="351"/>
      <c r="H11" s="352"/>
      <c r="I11" s="307"/>
      <c r="J11" s="307"/>
      <c r="K11" s="349"/>
    </row>
    <row r="12" spans="1:11" x14ac:dyDescent="0.25">
      <c r="A12" s="325" t="s">
        <v>74</v>
      </c>
      <c r="B12" s="9"/>
      <c r="C12" s="9"/>
      <c r="D12" s="9"/>
      <c r="E12" s="9"/>
      <c r="F12" s="9"/>
      <c r="G12" s="318"/>
      <c r="H12" s="94"/>
      <c r="I12" s="94"/>
      <c r="J12" s="94"/>
      <c r="K12" s="319"/>
    </row>
    <row r="13" spans="1:11" x14ac:dyDescent="0.25">
      <c r="A13" s="325" t="s">
        <v>75</v>
      </c>
      <c r="B13" s="9"/>
      <c r="C13" s="9"/>
      <c r="D13" s="9"/>
      <c r="E13" s="9"/>
      <c r="F13" s="9"/>
      <c r="G13" s="318"/>
      <c r="H13" s="94"/>
      <c r="I13" s="94"/>
      <c r="J13" s="94"/>
      <c r="K13" s="319"/>
    </row>
    <row r="14" spans="1:11" x14ac:dyDescent="0.25">
      <c r="A14" s="325" t="s">
        <v>76</v>
      </c>
      <c r="B14" s="9"/>
      <c r="C14" s="9"/>
      <c r="D14" s="9"/>
      <c r="E14" s="9"/>
      <c r="F14" s="9"/>
      <c r="G14" s="318"/>
      <c r="H14" s="94"/>
      <c r="I14" s="94"/>
      <c r="J14" s="94"/>
      <c r="K14" s="319"/>
    </row>
    <row r="15" spans="1:11" x14ac:dyDescent="0.25">
      <c r="A15" s="375" t="s">
        <v>612</v>
      </c>
      <c r="B15" s="391"/>
      <c r="C15" s="391"/>
      <c r="D15" s="391"/>
      <c r="E15" s="391"/>
      <c r="F15" s="321"/>
      <c r="G15" s="321"/>
      <c r="H15" s="321"/>
      <c r="I15" s="321"/>
      <c r="J15" s="321"/>
      <c r="K15" s="316"/>
    </row>
    <row r="16" spans="1:11" x14ac:dyDescent="0.25">
      <c r="B16" s="14"/>
      <c r="C16" s="14"/>
    </row>
    <row r="17" spans="1:9" x14ac:dyDescent="0.25">
      <c r="A17" s="76" t="s">
        <v>77</v>
      </c>
      <c r="B17" s="77"/>
      <c r="C17" s="77"/>
      <c r="D17" s="78" t="s">
        <v>78</v>
      </c>
      <c r="E17" s="78"/>
      <c r="F17" s="78"/>
      <c r="G17" s="78"/>
      <c r="H17" s="78" t="s">
        <v>79</v>
      </c>
      <c r="I17" s="78"/>
    </row>
  </sheetData>
  <protectedRanges>
    <protectedRange sqref="F4:H8" name="Obseg7_1_1_3"/>
  </protectedRanges>
  <mergeCells count="1">
    <mergeCell ref="A1:I1"/>
  </mergeCells>
  <pageMargins left="0.7" right="0.7" top="0.75" bottom="0.75" header="0.3" footer="0.3"/>
  <pageSetup paperSize="9" scale="9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workbookViewId="0">
      <selection activeCell="J3" sqref="J3"/>
    </sheetView>
  </sheetViews>
  <sheetFormatPr defaultRowHeight="15" x14ac:dyDescent="0.25"/>
  <cols>
    <col min="1" max="1" width="6.85546875" customWidth="1"/>
    <col min="2" max="2" width="38.7109375" customWidth="1"/>
    <col min="3" max="3" width="12.7109375" customWidth="1"/>
    <col min="4" max="4" width="8.5703125" customWidth="1"/>
    <col min="7" max="7" width="7.28515625" customWidth="1"/>
    <col min="8" max="8" width="10" customWidth="1"/>
    <col min="10" max="10" width="13" customWidth="1"/>
    <col min="11" max="11" width="17.28515625" customWidth="1"/>
    <col min="12" max="12" width="11.140625" customWidth="1"/>
  </cols>
  <sheetData>
    <row r="1" spans="1:12" ht="15.75" x14ac:dyDescent="0.25">
      <c r="A1" s="470" t="s">
        <v>678</v>
      </c>
      <c r="B1" s="470"/>
      <c r="C1" s="470"/>
      <c r="D1" s="470"/>
      <c r="E1" s="470"/>
      <c r="F1" s="470"/>
      <c r="G1" s="470"/>
      <c r="H1" s="470"/>
      <c r="I1" s="470"/>
      <c r="J1" s="151"/>
      <c r="K1" s="257"/>
      <c r="L1" s="257"/>
    </row>
    <row r="2" spans="1:12" ht="51.75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2" t="s">
        <v>125</v>
      </c>
      <c r="K2" s="258" t="s">
        <v>495</v>
      </c>
      <c r="L2" s="258" t="s">
        <v>502</v>
      </c>
    </row>
    <row r="3" spans="1:12" x14ac:dyDescent="0.25">
      <c r="A3" s="17">
        <v>1</v>
      </c>
      <c r="B3" s="17">
        <v>2</v>
      </c>
      <c r="C3" s="17">
        <v>3</v>
      </c>
      <c r="D3" s="19">
        <v>4</v>
      </c>
      <c r="E3" s="20">
        <v>5</v>
      </c>
      <c r="F3" s="23">
        <v>6</v>
      </c>
      <c r="G3" s="23">
        <v>7</v>
      </c>
      <c r="H3" s="23">
        <v>8</v>
      </c>
      <c r="I3" s="221" t="s">
        <v>599</v>
      </c>
      <c r="J3" s="24">
        <v>10</v>
      </c>
      <c r="K3" s="259"/>
      <c r="L3" s="259"/>
    </row>
    <row r="4" spans="1:12" x14ac:dyDescent="0.25">
      <c r="A4" s="152" t="s">
        <v>23</v>
      </c>
      <c r="B4" s="153" t="s">
        <v>126</v>
      </c>
      <c r="C4" s="154" t="s">
        <v>127</v>
      </c>
      <c r="D4" s="152" t="s">
        <v>26</v>
      </c>
      <c r="E4" s="422">
        <v>350</v>
      </c>
      <c r="F4" s="28"/>
      <c r="G4" s="28"/>
      <c r="H4" s="425"/>
      <c r="I4" s="29">
        <f t="shared" ref="I4:I24" si="0">E4*H4</f>
        <v>0</v>
      </c>
      <c r="J4" s="30"/>
      <c r="K4" s="260"/>
      <c r="L4" s="260"/>
    </row>
    <row r="5" spans="1:12" x14ac:dyDescent="0.25">
      <c r="A5" s="152" t="s">
        <v>27</v>
      </c>
      <c r="B5" s="153" t="s">
        <v>128</v>
      </c>
      <c r="C5" s="154" t="s">
        <v>129</v>
      </c>
      <c r="D5" s="152" t="s">
        <v>26</v>
      </c>
      <c r="E5" s="422">
        <v>90</v>
      </c>
      <c r="F5" s="28"/>
      <c r="G5" s="28"/>
      <c r="H5" s="425"/>
      <c r="I5" s="29">
        <f t="shared" si="0"/>
        <v>0</v>
      </c>
      <c r="J5" s="30"/>
      <c r="K5" s="260"/>
      <c r="L5" s="260"/>
    </row>
    <row r="6" spans="1:12" x14ac:dyDescent="0.25">
      <c r="A6" s="152" t="s">
        <v>29</v>
      </c>
      <c r="B6" s="153" t="s">
        <v>130</v>
      </c>
      <c r="C6" s="154" t="s">
        <v>129</v>
      </c>
      <c r="D6" s="152" t="s">
        <v>26</v>
      </c>
      <c r="E6" s="422">
        <v>20</v>
      </c>
      <c r="F6" s="28"/>
      <c r="G6" s="28"/>
      <c r="H6" s="425"/>
      <c r="I6" s="29">
        <f t="shared" si="0"/>
        <v>0</v>
      </c>
      <c r="J6" s="30"/>
      <c r="K6" s="263"/>
      <c r="L6" s="263"/>
    </row>
    <row r="7" spans="1:12" ht="30" x14ac:dyDescent="0.25">
      <c r="A7" s="152" t="s">
        <v>30</v>
      </c>
      <c r="B7" s="153" t="s">
        <v>131</v>
      </c>
      <c r="C7" s="154" t="s">
        <v>132</v>
      </c>
      <c r="D7" s="152" t="s">
        <v>26</v>
      </c>
      <c r="E7" s="422">
        <v>530</v>
      </c>
      <c r="F7" s="28"/>
      <c r="G7" s="28"/>
      <c r="H7" s="425"/>
      <c r="I7" s="29">
        <f t="shared" si="0"/>
        <v>0</v>
      </c>
      <c r="J7" s="30"/>
      <c r="K7" s="266"/>
      <c r="L7" s="266"/>
    </row>
    <row r="8" spans="1:12" ht="30" x14ac:dyDescent="0.25">
      <c r="A8" s="152" t="s">
        <v>32</v>
      </c>
      <c r="B8" s="153" t="s">
        <v>133</v>
      </c>
      <c r="C8" s="154" t="s">
        <v>25</v>
      </c>
      <c r="D8" s="152" t="s">
        <v>26</v>
      </c>
      <c r="E8" s="422">
        <v>500</v>
      </c>
      <c r="F8" s="28"/>
      <c r="G8" s="28"/>
      <c r="H8" s="425"/>
      <c r="I8" s="29">
        <f t="shared" si="0"/>
        <v>0</v>
      </c>
      <c r="J8" s="30"/>
      <c r="K8" s="266"/>
      <c r="L8" s="266"/>
    </row>
    <row r="9" spans="1:12" ht="33" customHeight="1" x14ac:dyDescent="0.25">
      <c r="A9" s="152" t="s">
        <v>33</v>
      </c>
      <c r="B9" s="153" t="s">
        <v>134</v>
      </c>
      <c r="C9" s="154" t="s">
        <v>64</v>
      </c>
      <c r="D9" s="152" t="s">
        <v>26</v>
      </c>
      <c r="E9" s="422">
        <v>1750</v>
      </c>
      <c r="F9" s="28"/>
      <c r="G9" s="28"/>
      <c r="H9" s="425"/>
      <c r="I9" s="29">
        <f t="shared" si="0"/>
        <v>0</v>
      </c>
      <c r="J9" s="30"/>
      <c r="K9" s="266"/>
      <c r="L9" s="266"/>
    </row>
    <row r="10" spans="1:12" ht="21.75" customHeight="1" x14ac:dyDescent="0.25">
      <c r="A10" s="152" t="s">
        <v>34</v>
      </c>
      <c r="B10" s="153" t="s">
        <v>135</v>
      </c>
      <c r="C10" s="154" t="s">
        <v>25</v>
      </c>
      <c r="D10" s="152" t="s">
        <v>26</v>
      </c>
      <c r="E10" s="422">
        <v>450</v>
      </c>
      <c r="F10" s="28"/>
      <c r="G10" s="28"/>
      <c r="H10" s="425"/>
      <c r="I10" s="29">
        <f t="shared" si="0"/>
        <v>0</v>
      </c>
      <c r="J10" s="30"/>
      <c r="K10" s="266"/>
      <c r="L10" s="266"/>
    </row>
    <row r="11" spans="1:12" x14ac:dyDescent="0.25">
      <c r="A11" s="152" t="s">
        <v>36</v>
      </c>
      <c r="B11" s="153" t="s">
        <v>136</v>
      </c>
      <c r="C11" s="154" t="s">
        <v>25</v>
      </c>
      <c r="D11" s="152" t="s">
        <v>26</v>
      </c>
      <c r="E11" s="422">
        <v>5</v>
      </c>
      <c r="F11" s="28"/>
      <c r="G11" s="28"/>
      <c r="H11" s="425"/>
      <c r="I11" s="29">
        <f t="shared" si="0"/>
        <v>0</v>
      </c>
      <c r="J11" s="30"/>
      <c r="K11" s="266"/>
      <c r="L11" s="266"/>
    </row>
    <row r="12" spans="1:12" x14ac:dyDescent="0.25">
      <c r="A12" s="152" t="s">
        <v>38</v>
      </c>
      <c r="B12" s="153" t="s">
        <v>137</v>
      </c>
      <c r="C12" s="154" t="s">
        <v>25</v>
      </c>
      <c r="D12" s="152" t="s">
        <v>26</v>
      </c>
      <c r="E12" s="422">
        <v>10</v>
      </c>
      <c r="F12" s="28"/>
      <c r="G12" s="28"/>
      <c r="H12" s="425"/>
      <c r="I12" s="29">
        <f t="shared" si="0"/>
        <v>0</v>
      </c>
      <c r="J12" s="30"/>
      <c r="K12" s="266"/>
      <c r="L12" s="266"/>
    </row>
    <row r="13" spans="1:12" x14ac:dyDescent="0.25">
      <c r="A13" s="152" t="s">
        <v>39</v>
      </c>
      <c r="B13" s="153" t="s">
        <v>138</v>
      </c>
      <c r="C13" s="154" t="s">
        <v>25</v>
      </c>
      <c r="D13" s="152" t="s">
        <v>26</v>
      </c>
      <c r="E13" s="422">
        <v>10</v>
      </c>
      <c r="F13" s="28"/>
      <c r="G13" s="28"/>
      <c r="H13" s="425"/>
      <c r="I13" s="29">
        <f t="shared" si="0"/>
        <v>0</v>
      </c>
      <c r="J13" s="30"/>
      <c r="K13" s="266"/>
      <c r="L13" s="266"/>
    </row>
    <row r="14" spans="1:12" x14ac:dyDescent="0.25">
      <c r="A14" s="152" t="s">
        <v>40</v>
      </c>
      <c r="B14" s="153" t="s">
        <v>606</v>
      </c>
      <c r="C14" s="154" t="s">
        <v>25</v>
      </c>
      <c r="D14" s="152" t="s">
        <v>26</v>
      </c>
      <c r="E14" s="422">
        <v>5500</v>
      </c>
      <c r="F14" s="28"/>
      <c r="G14" s="28"/>
      <c r="H14" s="425"/>
      <c r="I14" s="29">
        <f t="shared" si="0"/>
        <v>0</v>
      </c>
      <c r="J14" s="30"/>
      <c r="K14" s="266"/>
      <c r="L14" s="266"/>
    </row>
    <row r="15" spans="1:12" x14ac:dyDescent="0.25">
      <c r="A15" s="152" t="s">
        <v>42</v>
      </c>
      <c r="B15" s="153" t="s">
        <v>607</v>
      </c>
      <c r="C15" s="154" t="s">
        <v>25</v>
      </c>
      <c r="D15" s="152" t="s">
        <v>26</v>
      </c>
      <c r="E15" s="422">
        <v>5300</v>
      </c>
      <c r="F15" s="28"/>
      <c r="G15" s="28"/>
      <c r="H15" s="425"/>
      <c r="I15" s="29">
        <f t="shared" si="0"/>
        <v>0</v>
      </c>
      <c r="J15" s="30"/>
      <c r="K15" s="266"/>
      <c r="L15" s="266"/>
    </row>
    <row r="16" spans="1:12" ht="30" x14ac:dyDescent="0.25">
      <c r="A16" s="152" t="s">
        <v>44</v>
      </c>
      <c r="B16" s="153" t="s">
        <v>424</v>
      </c>
      <c r="C16" s="154" t="s">
        <v>25</v>
      </c>
      <c r="D16" s="152" t="s">
        <v>26</v>
      </c>
      <c r="E16" s="422">
        <v>80</v>
      </c>
      <c r="F16" s="28"/>
      <c r="G16" s="28"/>
      <c r="H16" s="425"/>
      <c r="I16" s="29">
        <f t="shared" si="0"/>
        <v>0</v>
      </c>
      <c r="J16" s="30"/>
      <c r="K16" s="266"/>
      <c r="L16" s="266"/>
    </row>
    <row r="17" spans="1:14" ht="30" x14ac:dyDescent="0.25">
      <c r="A17" s="152" t="s">
        <v>45</v>
      </c>
      <c r="B17" s="153" t="s">
        <v>425</v>
      </c>
      <c r="C17" s="154" t="s">
        <v>25</v>
      </c>
      <c r="D17" s="152" t="s">
        <v>26</v>
      </c>
      <c r="E17" s="422">
        <v>80</v>
      </c>
      <c r="F17" s="28"/>
      <c r="G17" s="28"/>
      <c r="H17" s="425"/>
      <c r="I17" s="29">
        <f t="shared" si="0"/>
        <v>0</v>
      </c>
      <c r="J17" s="30"/>
      <c r="K17" s="266"/>
      <c r="L17" s="266"/>
    </row>
    <row r="18" spans="1:14" x14ac:dyDescent="0.25">
      <c r="A18" s="152" t="s">
        <v>47</v>
      </c>
      <c r="B18" s="153" t="s">
        <v>139</v>
      </c>
      <c r="C18" s="154" t="s">
        <v>140</v>
      </c>
      <c r="D18" s="152" t="s">
        <v>26</v>
      </c>
      <c r="E18" s="422">
        <v>500</v>
      </c>
      <c r="F18" s="28"/>
      <c r="G18" s="28"/>
      <c r="H18" s="425"/>
      <c r="I18" s="29">
        <f t="shared" si="0"/>
        <v>0</v>
      </c>
      <c r="J18" s="30"/>
      <c r="K18" s="266"/>
      <c r="L18" s="266"/>
    </row>
    <row r="19" spans="1:14" x14ac:dyDescent="0.25">
      <c r="A19" s="152" t="s">
        <v>48</v>
      </c>
      <c r="B19" s="153" t="s">
        <v>141</v>
      </c>
      <c r="C19" s="154" t="s">
        <v>142</v>
      </c>
      <c r="D19" s="152" t="s">
        <v>26</v>
      </c>
      <c r="E19" s="422">
        <v>20</v>
      </c>
      <c r="F19" s="28"/>
      <c r="G19" s="28"/>
      <c r="H19" s="425"/>
      <c r="I19" s="29">
        <f t="shared" si="0"/>
        <v>0</v>
      </c>
      <c r="J19" s="30"/>
      <c r="K19" s="266"/>
      <c r="L19" s="266"/>
    </row>
    <row r="20" spans="1:14" x14ac:dyDescent="0.25">
      <c r="A20" s="152" t="s">
        <v>50</v>
      </c>
      <c r="B20" s="153" t="s">
        <v>144</v>
      </c>
      <c r="C20" s="154" t="s">
        <v>143</v>
      </c>
      <c r="D20" s="152" t="s">
        <v>26</v>
      </c>
      <c r="E20" s="422">
        <v>10</v>
      </c>
      <c r="F20" s="28"/>
      <c r="G20" s="28"/>
      <c r="H20" s="425"/>
      <c r="I20" s="29">
        <f t="shared" si="0"/>
        <v>0</v>
      </c>
      <c r="J20" s="30"/>
      <c r="K20" s="266"/>
      <c r="L20" s="266"/>
    </row>
    <row r="21" spans="1:14" x14ac:dyDescent="0.25">
      <c r="A21" s="152" t="s">
        <v>51</v>
      </c>
      <c r="B21" s="153" t="s">
        <v>145</v>
      </c>
      <c r="C21" s="154" t="s">
        <v>507</v>
      </c>
      <c r="D21" s="152" t="s">
        <v>26</v>
      </c>
      <c r="E21" s="422">
        <v>60</v>
      </c>
      <c r="F21" s="28"/>
      <c r="G21" s="28"/>
      <c r="H21" s="425"/>
      <c r="I21" s="29">
        <f t="shared" si="0"/>
        <v>0</v>
      </c>
      <c r="J21" s="30"/>
      <c r="K21" s="266"/>
      <c r="L21" s="266"/>
    </row>
    <row r="22" spans="1:14" x14ac:dyDescent="0.25">
      <c r="A22" s="152" t="s">
        <v>53</v>
      </c>
      <c r="B22" s="153" t="s">
        <v>147</v>
      </c>
      <c r="C22" s="154" t="s">
        <v>25</v>
      </c>
      <c r="D22" s="152" t="s">
        <v>26</v>
      </c>
      <c r="E22" s="422">
        <v>30</v>
      </c>
      <c r="F22" s="28"/>
      <c r="G22" s="28"/>
      <c r="H22" s="425"/>
      <c r="I22" s="29">
        <f t="shared" si="0"/>
        <v>0</v>
      </c>
      <c r="J22" s="30"/>
      <c r="K22" s="266"/>
      <c r="L22" s="266"/>
    </row>
    <row r="23" spans="1:14" ht="21" customHeight="1" x14ac:dyDescent="0.25">
      <c r="A23" s="152" t="s">
        <v>54</v>
      </c>
      <c r="B23" s="153" t="s">
        <v>506</v>
      </c>
      <c r="C23" s="154" t="s">
        <v>505</v>
      </c>
      <c r="D23" s="152" t="s">
        <v>26</v>
      </c>
      <c r="E23" s="422">
        <v>100</v>
      </c>
      <c r="F23" s="28"/>
      <c r="G23" s="28"/>
      <c r="H23" s="425"/>
      <c r="I23" s="29">
        <f t="shared" si="0"/>
        <v>0</v>
      </c>
      <c r="J23" s="30"/>
      <c r="K23" s="266"/>
      <c r="L23" s="266"/>
    </row>
    <row r="24" spans="1:14" x14ac:dyDescent="0.25">
      <c r="A24" s="152" t="s">
        <v>56</v>
      </c>
      <c r="B24" s="153" t="s">
        <v>149</v>
      </c>
      <c r="C24" s="154" t="s">
        <v>148</v>
      </c>
      <c r="D24" s="152" t="s">
        <v>26</v>
      </c>
      <c r="E24" s="422">
        <v>200</v>
      </c>
      <c r="F24" s="28"/>
      <c r="G24" s="28"/>
      <c r="H24" s="425"/>
      <c r="I24" s="29">
        <f t="shared" si="0"/>
        <v>0</v>
      </c>
      <c r="J24" s="30"/>
      <c r="K24" s="266"/>
      <c r="L24" s="266"/>
    </row>
    <row r="25" spans="1:14" ht="15.75" x14ac:dyDescent="0.25">
      <c r="A25" s="155"/>
      <c r="B25" s="35" t="s">
        <v>106</v>
      </c>
      <c r="C25" s="35"/>
      <c r="D25" s="110"/>
      <c r="E25" s="109">
        <f>SUM(E4:E24)</f>
        <v>15595</v>
      </c>
      <c r="F25" s="88"/>
      <c r="G25" s="88"/>
      <c r="H25" s="88"/>
      <c r="I25" s="156">
        <f>SUM(I4:I24)</f>
        <v>0</v>
      </c>
      <c r="J25" s="157"/>
      <c r="K25" s="266"/>
      <c r="L25" s="266"/>
    </row>
    <row r="26" spans="1:14" ht="15.75" x14ac:dyDescent="0.25">
      <c r="A26" s="117"/>
      <c r="B26" s="57"/>
      <c r="C26" s="57"/>
      <c r="D26" s="144"/>
      <c r="E26" s="158"/>
      <c r="F26" s="159"/>
      <c r="G26" s="159"/>
      <c r="H26" s="159"/>
      <c r="I26" s="160"/>
      <c r="J26" s="162"/>
    </row>
    <row r="27" spans="1:14" x14ac:dyDescent="0.25">
      <c r="A27" s="305" t="s">
        <v>431</v>
      </c>
      <c r="B27" s="306"/>
      <c r="C27" s="306"/>
      <c r="D27" s="323"/>
      <c r="E27" s="323"/>
      <c r="F27" s="323"/>
      <c r="G27" s="330"/>
      <c r="H27" s="330"/>
      <c r="I27" s="330"/>
      <c r="J27" s="330"/>
      <c r="K27" s="307"/>
      <c r="L27" s="349"/>
    </row>
    <row r="28" spans="1:14" x14ac:dyDescent="0.25">
      <c r="A28" s="332" t="s">
        <v>721</v>
      </c>
      <c r="B28" s="333"/>
      <c r="C28" s="333"/>
      <c r="D28" s="333"/>
      <c r="E28" s="333"/>
      <c r="F28" s="333"/>
      <c r="G28" s="333"/>
      <c r="H28" s="333"/>
      <c r="I28" s="333"/>
      <c r="J28" s="343"/>
      <c r="K28" s="340"/>
      <c r="L28" s="338"/>
      <c r="M28" s="79"/>
      <c r="N28" s="79"/>
    </row>
    <row r="29" spans="1:14" x14ac:dyDescent="0.25">
      <c r="A29" s="335" t="s">
        <v>72</v>
      </c>
      <c r="B29" s="336"/>
      <c r="C29" s="336"/>
      <c r="D29" s="336"/>
      <c r="E29" s="336"/>
      <c r="F29" s="336"/>
      <c r="G29" s="336"/>
      <c r="H29" s="337"/>
      <c r="I29" s="337"/>
      <c r="J29" s="340"/>
      <c r="K29" s="317"/>
      <c r="L29" s="311"/>
    </row>
    <row r="30" spans="1:14" x14ac:dyDescent="0.25">
      <c r="A30" s="335" t="s">
        <v>73</v>
      </c>
      <c r="B30" s="339"/>
      <c r="C30" s="339"/>
      <c r="D30" s="339"/>
      <c r="E30" s="339"/>
      <c r="F30" s="339"/>
      <c r="G30" s="339"/>
      <c r="H30" s="310"/>
      <c r="I30" s="340"/>
      <c r="J30" s="340"/>
      <c r="K30" s="317"/>
      <c r="L30" s="311"/>
    </row>
    <row r="31" spans="1:14" x14ac:dyDescent="0.25">
      <c r="A31" s="325" t="s">
        <v>74</v>
      </c>
      <c r="B31" s="9"/>
      <c r="C31" s="9"/>
      <c r="D31" s="9"/>
      <c r="E31" s="9"/>
      <c r="F31" s="9"/>
      <c r="G31" s="9"/>
      <c r="H31" s="328"/>
      <c r="I31" s="328"/>
      <c r="J31" s="328"/>
      <c r="K31" s="94"/>
      <c r="L31" s="319"/>
    </row>
    <row r="32" spans="1:14" x14ac:dyDescent="0.25">
      <c r="A32" s="325" t="s">
        <v>75</v>
      </c>
      <c r="B32" s="9"/>
      <c r="C32" s="9"/>
      <c r="D32" s="9"/>
      <c r="E32" s="9"/>
      <c r="F32" s="9"/>
      <c r="G32" s="9"/>
      <c r="H32" s="328"/>
      <c r="I32" s="328"/>
      <c r="J32" s="328"/>
      <c r="K32" s="94"/>
      <c r="L32" s="319"/>
    </row>
    <row r="33" spans="1:12" x14ac:dyDescent="0.25">
      <c r="A33" s="325" t="s">
        <v>76</v>
      </c>
      <c r="B33" s="9"/>
      <c r="C33" s="9"/>
      <c r="D33" s="9"/>
      <c r="E33" s="9"/>
      <c r="F33" s="9"/>
      <c r="G33" s="9"/>
      <c r="H33" s="328"/>
      <c r="I33" s="328"/>
      <c r="J33" s="328"/>
      <c r="K33" s="94"/>
      <c r="L33" s="319"/>
    </row>
    <row r="34" spans="1:12" x14ac:dyDescent="0.25">
      <c r="A34" s="342" t="s">
        <v>611</v>
      </c>
      <c r="B34" s="320"/>
      <c r="C34" s="320"/>
      <c r="D34" s="320"/>
      <c r="E34" s="320"/>
      <c r="F34" s="320"/>
      <c r="G34" s="320"/>
      <c r="H34" s="320"/>
      <c r="I34" s="326"/>
      <c r="J34" s="326"/>
      <c r="K34" s="321"/>
      <c r="L34" s="316"/>
    </row>
    <row r="36" spans="1:12" x14ac:dyDescent="0.25">
      <c r="B36" s="14"/>
      <c r="C36" s="14"/>
    </row>
    <row r="37" spans="1:12" x14ac:dyDescent="0.25">
      <c r="A37" s="76" t="s">
        <v>77</v>
      </c>
      <c r="B37" s="77"/>
      <c r="C37" s="77"/>
      <c r="D37" s="78" t="s">
        <v>78</v>
      </c>
      <c r="E37" s="78"/>
      <c r="F37" s="78"/>
      <c r="G37" s="78"/>
      <c r="H37" s="78" t="s">
        <v>79</v>
      </c>
      <c r="I37" s="78"/>
    </row>
  </sheetData>
  <protectedRanges>
    <protectedRange sqref="F4:H26" name="Obseg9_1_4_3"/>
  </protectedRanges>
  <mergeCells count="1">
    <mergeCell ref="A1:I1"/>
  </mergeCells>
  <pageMargins left="0.7" right="0.7" top="0.75" bottom="0.75" header="0.3" footer="0.3"/>
  <pageSetup paperSize="9" scale="8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H3" sqref="H3"/>
    </sheetView>
  </sheetViews>
  <sheetFormatPr defaultRowHeight="15" x14ac:dyDescent="0.25"/>
  <cols>
    <col min="1" max="1" width="6.85546875" customWidth="1"/>
    <col min="2" max="2" width="38.7109375" customWidth="1"/>
    <col min="3" max="3" width="12.7109375" customWidth="1"/>
    <col min="4" max="4" width="8.5703125" customWidth="1"/>
    <col min="7" max="7" width="7.28515625" customWidth="1"/>
    <col min="8" max="8" width="10" customWidth="1"/>
    <col min="10" max="10" width="13" customWidth="1"/>
    <col min="11" max="11" width="14.85546875" customWidth="1"/>
    <col min="12" max="12" width="11.140625" customWidth="1"/>
  </cols>
  <sheetData>
    <row r="1" spans="1:12" ht="15.75" x14ac:dyDescent="0.25">
      <c r="A1" s="470" t="s">
        <v>679</v>
      </c>
      <c r="B1" s="470"/>
      <c r="C1" s="470"/>
      <c r="D1" s="470"/>
      <c r="E1" s="470"/>
      <c r="F1" s="470"/>
      <c r="G1" s="470"/>
      <c r="H1" s="470"/>
      <c r="I1" s="470"/>
      <c r="J1" s="151"/>
      <c r="K1" s="257"/>
      <c r="L1" s="257"/>
    </row>
    <row r="2" spans="1:12" ht="51.75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2" t="s">
        <v>125</v>
      </c>
      <c r="K2" s="258" t="s">
        <v>495</v>
      </c>
      <c r="L2" s="258" t="s">
        <v>502</v>
      </c>
    </row>
    <row r="3" spans="1:12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4">
        <v>9</v>
      </c>
      <c r="K3" s="259">
        <v>10</v>
      </c>
      <c r="L3" s="259">
        <v>11</v>
      </c>
    </row>
    <row r="4" spans="1:12" x14ac:dyDescent="0.25">
      <c r="A4" s="152" t="s">
        <v>23</v>
      </c>
      <c r="B4" s="153" t="s">
        <v>652</v>
      </c>
      <c r="C4" s="154" t="s">
        <v>655</v>
      </c>
      <c r="D4" s="152" t="s">
        <v>26</v>
      </c>
      <c r="E4" s="422">
        <v>70</v>
      </c>
      <c r="F4" s="32"/>
      <c r="G4" s="28"/>
      <c r="H4" s="425"/>
      <c r="I4" s="29">
        <f t="shared" ref="I4:I6" si="0">E4*H4</f>
        <v>0</v>
      </c>
      <c r="J4" s="30"/>
      <c r="K4" s="266"/>
      <c r="L4" s="266"/>
    </row>
    <row r="5" spans="1:12" x14ac:dyDescent="0.25">
      <c r="A5" s="152" t="s">
        <v>27</v>
      </c>
      <c r="B5" s="153" t="s">
        <v>653</v>
      </c>
      <c r="C5" s="154" t="s">
        <v>655</v>
      </c>
      <c r="D5" s="152" t="s">
        <v>26</v>
      </c>
      <c r="E5" s="422">
        <v>70</v>
      </c>
      <c r="F5" s="32"/>
      <c r="G5" s="28"/>
      <c r="H5" s="425"/>
      <c r="I5" s="29">
        <f t="shared" si="0"/>
        <v>0</v>
      </c>
      <c r="J5" s="30"/>
      <c r="K5" s="266"/>
      <c r="L5" s="266"/>
    </row>
    <row r="6" spans="1:12" x14ac:dyDescent="0.25">
      <c r="A6" s="152" t="s">
        <v>29</v>
      </c>
      <c r="B6" s="153" t="s">
        <v>654</v>
      </c>
      <c r="C6" s="154" t="s">
        <v>655</v>
      </c>
      <c r="D6" s="152" t="s">
        <v>26</v>
      </c>
      <c r="E6" s="422">
        <v>70</v>
      </c>
      <c r="F6" s="32"/>
      <c r="G6" s="28"/>
      <c r="H6" s="425"/>
      <c r="I6" s="29">
        <f t="shared" si="0"/>
        <v>0</v>
      </c>
      <c r="J6" s="30"/>
      <c r="K6" s="266"/>
      <c r="L6" s="266"/>
    </row>
    <row r="7" spans="1:12" ht="15.75" x14ac:dyDescent="0.25">
      <c r="A7" s="155"/>
      <c r="B7" s="35" t="s">
        <v>106</v>
      </c>
      <c r="C7" s="35"/>
      <c r="D7" s="110"/>
      <c r="E7" s="109">
        <f>SUM(E4:E6)</f>
        <v>210</v>
      </c>
      <c r="F7" s="88"/>
      <c r="G7" s="88"/>
      <c r="H7" s="88"/>
      <c r="I7" s="156">
        <f>SUM(I4:I6)</f>
        <v>0</v>
      </c>
      <c r="J7" s="157"/>
      <c r="K7" s="266"/>
      <c r="L7" s="266"/>
    </row>
    <row r="8" spans="1:12" ht="15.75" x14ac:dyDescent="0.25">
      <c r="A8" s="117"/>
      <c r="B8" s="57"/>
      <c r="C8" s="57"/>
      <c r="D8" s="144"/>
      <c r="E8" s="158"/>
      <c r="F8" s="159"/>
      <c r="G8" s="159"/>
      <c r="H8" s="159"/>
      <c r="I8" s="160"/>
      <c r="J8" s="162"/>
    </row>
    <row r="9" spans="1:12" x14ac:dyDescent="0.25">
      <c r="A9" s="305" t="s">
        <v>92</v>
      </c>
      <c r="B9" s="306"/>
      <c r="C9" s="306"/>
      <c r="D9" s="323"/>
      <c r="E9" s="323"/>
      <c r="F9" s="323"/>
      <c r="G9" s="330"/>
      <c r="H9" s="330"/>
      <c r="I9" s="330"/>
      <c r="J9" s="330"/>
      <c r="K9" s="307"/>
      <c r="L9" s="349"/>
    </row>
    <row r="10" spans="1:12" x14ac:dyDescent="0.25">
      <c r="A10" s="325" t="s">
        <v>74</v>
      </c>
      <c r="B10" s="9"/>
      <c r="C10" s="9"/>
      <c r="D10" s="9"/>
      <c r="E10" s="9"/>
      <c r="F10" s="9"/>
      <c r="G10" s="9"/>
      <c r="H10" s="328"/>
      <c r="I10" s="328"/>
      <c r="J10" s="328"/>
      <c r="K10" s="94"/>
      <c r="L10" s="319"/>
    </row>
    <row r="11" spans="1:12" x14ac:dyDescent="0.25">
      <c r="A11" s="325" t="s">
        <v>75</v>
      </c>
      <c r="B11" s="9"/>
      <c r="C11" s="9"/>
      <c r="D11" s="9"/>
      <c r="E11" s="9"/>
      <c r="F11" s="9"/>
      <c r="G11" s="9"/>
      <c r="H11" s="328"/>
      <c r="I11" s="328"/>
      <c r="J11" s="328"/>
      <c r="K11" s="94"/>
      <c r="L11" s="319"/>
    </row>
    <row r="12" spans="1:12" x14ac:dyDescent="0.25">
      <c r="A12" s="325" t="s">
        <v>76</v>
      </c>
      <c r="B12" s="9"/>
      <c r="C12" s="9"/>
      <c r="D12" s="9"/>
      <c r="E12" s="9"/>
      <c r="F12" s="9"/>
      <c r="G12" s="9"/>
      <c r="H12" s="328"/>
      <c r="I12" s="328"/>
      <c r="J12" s="328"/>
      <c r="K12" s="94"/>
      <c r="L12" s="319"/>
    </row>
    <row r="13" spans="1:12" x14ac:dyDescent="0.25">
      <c r="A13" s="342" t="s">
        <v>611</v>
      </c>
      <c r="B13" s="320"/>
      <c r="C13" s="320"/>
      <c r="D13" s="320"/>
      <c r="E13" s="320"/>
      <c r="F13" s="320"/>
      <c r="G13" s="320"/>
      <c r="H13" s="320"/>
      <c r="I13" s="326"/>
      <c r="J13" s="326"/>
      <c r="K13" s="321"/>
      <c r="L13" s="316"/>
    </row>
    <row r="15" spans="1:12" x14ac:dyDescent="0.25">
      <c r="B15" s="14"/>
      <c r="C15" s="14"/>
    </row>
    <row r="16" spans="1:12" x14ac:dyDescent="0.25">
      <c r="A16" s="76" t="s">
        <v>77</v>
      </c>
      <c r="B16" s="77"/>
      <c r="C16" s="77"/>
      <c r="D16" s="78" t="s">
        <v>78</v>
      </c>
      <c r="E16" s="78"/>
      <c r="F16" s="78"/>
      <c r="G16" s="78"/>
      <c r="H16" s="78" t="s">
        <v>79</v>
      </c>
      <c r="I16" s="78"/>
    </row>
  </sheetData>
  <protectedRanges>
    <protectedRange sqref="F4:H8" name="Obseg9_1_4_3_1"/>
  </protectedRanges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workbookViewId="0">
      <selection activeCell="U11" sqref="U10:U11"/>
    </sheetView>
  </sheetViews>
  <sheetFormatPr defaultRowHeight="15" x14ac:dyDescent="0.25"/>
  <cols>
    <col min="1" max="1" width="7.5703125" customWidth="1"/>
    <col min="2" max="2" width="28.28515625" customWidth="1"/>
    <col min="3" max="3" width="13.28515625" customWidth="1"/>
    <col min="4" max="4" width="7.5703125" customWidth="1"/>
    <col min="7" max="7" width="6.85546875" customWidth="1"/>
    <col min="8" max="8" width="9.5703125" customWidth="1"/>
    <col min="9" max="9" width="15.85546875" customWidth="1"/>
    <col min="10" max="10" width="15" customWidth="1"/>
    <col min="11" max="11" width="13.5703125" customWidth="1"/>
  </cols>
  <sheetData>
    <row r="1" spans="1:11" ht="15.75" x14ac:dyDescent="0.25">
      <c r="A1" s="467" t="s">
        <v>680</v>
      </c>
      <c r="B1" s="467"/>
      <c r="C1" s="467"/>
      <c r="D1" s="467"/>
      <c r="E1" s="467"/>
      <c r="F1" s="467"/>
      <c r="G1" s="467"/>
      <c r="H1" s="467"/>
      <c r="I1" s="467"/>
      <c r="J1" s="304"/>
      <c r="K1" s="304"/>
    </row>
    <row r="2" spans="1:11" ht="51" x14ac:dyDescent="0.25">
      <c r="A2" s="17" t="s">
        <v>11</v>
      </c>
      <c r="B2" s="18" t="s">
        <v>12</v>
      </c>
      <c r="C2" s="17" t="s">
        <v>118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59">
        <v>11</v>
      </c>
      <c r="K3" s="259">
        <v>12</v>
      </c>
    </row>
    <row r="4" spans="1:11" ht="29.25" x14ac:dyDescent="0.25">
      <c r="A4" s="46" t="s">
        <v>23</v>
      </c>
      <c r="B4" s="163" t="s">
        <v>150</v>
      </c>
      <c r="C4" s="92" t="s">
        <v>151</v>
      </c>
      <c r="D4" s="152" t="s">
        <v>26</v>
      </c>
      <c r="E4" s="422">
        <v>20</v>
      </c>
      <c r="F4" s="53"/>
      <c r="G4" s="53"/>
      <c r="H4" s="431"/>
      <c r="I4" s="164">
        <f>E4*H4</f>
        <v>0</v>
      </c>
      <c r="J4" s="260"/>
      <c r="K4" s="260"/>
    </row>
    <row r="5" spans="1:11" x14ac:dyDescent="0.25">
      <c r="A5" s="46" t="s">
        <v>27</v>
      </c>
      <c r="B5" s="90" t="s">
        <v>152</v>
      </c>
      <c r="C5" s="92" t="s">
        <v>153</v>
      </c>
      <c r="D5" s="165" t="s">
        <v>26</v>
      </c>
      <c r="E5" s="430">
        <v>90</v>
      </c>
      <c r="F5" s="53"/>
      <c r="G5" s="53"/>
      <c r="H5" s="431"/>
      <c r="I5" s="164">
        <f>E5*H5</f>
        <v>0</v>
      </c>
      <c r="J5" s="260"/>
      <c r="K5" s="260"/>
    </row>
    <row r="6" spans="1:11" x14ac:dyDescent="0.25">
      <c r="A6" s="46" t="s">
        <v>29</v>
      </c>
      <c r="B6" s="90" t="s">
        <v>172</v>
      </c>
      <c r="C6" s="92" t="s">
        <v>469</v>
      </c>
      <c r="D6" s="165" t="s">
        <v>26</v>
      </c>
      <c r="E6" s="430">
        <v>135</v>
      </c>
      <c r="F6" s="53"/>
      <c r="G6" s="53"/>
      <c r="H6" s="431"/>
      <c r="I6" s="164">
        <f>E6*H6</f>
        <v>0</v>
      </c>
      <c r="J6" s="263"/>
      <c r="K6" s="263"/>
    </row>
    <row r="7" spans="1:11" x14ac:dyDescent="0.25">
      <c r="A7" s="46" t="s">
        <v>30</v>
      </c>
      <c r="B7" s="90" t="s">
        <v>154</v>
      </c>
      <c r="C7" s="92" t="s">
        <v>469</v>
      </c>
      <c r="D7" s="152" t="s">
        <v>26</v>
      </c>
      <c r="E7" s="422">
        <v>20</v>
      </c>
      <c r="F7" s="28"/>
      <c r="G7" s="28"/>
      <c r="H7" s="425"/>
      <c r="I7" s="29">
        <f>E7*H7</f>
        <v>0</v>
      </c>
      <c r="J7" s="266"/>
      <c r="K7" s="266"/>
    </row>
    <row r="8" spans="1:11" x14ac:dyDescent="0.25">
      <c r="A8" s="46" t="s">
        <v>32</v>
      </c>
      <c r="B8" s="153" t="s">
        <v>155</v>
      </c>
      <c r="C8" s="154" t="s">
        <v>728</v>
      </c>
      <c r="D8" s="152" t="s">
        <v>26</v>
      </c>
      <c r="E8" s="422">
        <v>50</v>
      </c>
      <c r="F8" s="28"/>
      <c r="G8" s="28"/>
      <c r="H8" s="425"/>
      <c r="I8" s="29">
        <f t="shared" ref="I8:I18" si="0">E8*H8</f>
        <v>0</v>
      </c>
      <c r="J8" s="266"/>
      <c r="K8" s="266"/>
    </row>
    <row r="9" spans="1:11" x14ac:dyDescent="0.25">
      <c r="A9" s="46" t="s">
        <v>33</v>
      </c>
      <c r="B9" s="90" t="s">
        <v>156</v>
      </c>
      <c r="C9" s="92" t="s">
        <v>157</v>
      </c>
      <c r="D9" s="165" t="s">
        <v>26</v>
      </c>
      <c r="E9" s="430">
        <v>20</v>
      </c>
      <c r="F9" s="28"/>
      <c r="G9" s="28"/>
      <c r="H9" s="425"/>
      <c r="I9" s="29">
        <f t="shared" si="0"/>
        <v>0</v>
      </c>
      <c r="J9" s="266"/>
      <c r="K9" s="266"/>
    </row>
    <row r="10" spans="1:11" x14ac:dyDescent="0.25">
      <c r="A10" s="46" t="s">
        <v>34</v>
      </c>
      <c r="B10" s="90" t="s">
        <v>158</v>
      </c>
      <c r="C10" s="92" t="s">
        <v>103</v>
      </c>
      <c r="D10" s="152" t="s">
        <v>26</v>
      </c>
      <c r="E10" s="422">
        <v>340</v>
      </c>
      <c r="F10" s="28"/>
      <c r="G10" s="28"/>
      <c r="H10" s="425"/>
      <c r="I10" s="29">
        <f t="shared" si="0"/>
        <v>0</v>
      </c>
      <c r="J10" s="266"/>
      <c r="K10" s="266"/>
    </row>
    <row r="11" spans="1:11" x14ac:dyDescent="0.25">
      <c r="A11" s="46" t="s">
        <v>36</v>
      </c>
      <c r="B11" s="90" t="s">
        <v>508</v>
      </c>
      <c r="C11" s="92" t="s">
        <v>756</v>
      </c>
      <c r="D11" s="152" t="s">
        <v>26</v>
      </c>
      <c r="E11" s="422">
        <v>180</v>
      </c>
      <c r="F11" s="28"/>
      <c r="G11" s="28"/>
      <c r="H11" s="425"/>
      <c r="I11" s="29">
        <f t="shared" si="0"/>
        <v>0</v>
      </c>
      <c r="J11" s="266"/>
      <c r="K11" s="266"/>
    </row>
    <row r="12" spans="1:11" x14ac:dyDescent="0.25">
      <c r="A12" s="46" t="s">
        <v>38</v>
      </c>
      <c r="B12" s="90" t="s">
        <v>159</v>
      </c>
      <c r="C12" s="92" t="s">
        <v>468</v>
      </c>
      <c r="D12" s="152" t="s">
        <v>26</v>
      </c>
      <c r="E12" s="422">
        <v>150</v>
      </c>
      <c r="F12" s="28"/>
      <c r="G12" s="28"/>
      <c r="H12" s="425"/>
      <c r="I12" s="29">
        <f t="shared" si="0"/>
        <v>0</v>
      </c>
      <c r="J12" s="266"/>
      <c r="K12" s="266"/>
    </row>
    <row r="13" spans="1:11" x14ac:dyDescent="0.25">
      <c r="A13" s="46" t="s">
        <v>39</v>
      </c>
      <c r="B13" s="90" t="s">
        <v>160</v>
      </c>
      <c r="C13" s="92" t="s">
        <v>468</v>
      </c>
      <c r="D13" s="152" t="s">
        <v>26</v>
      </c>
      <c r="E13" s="422">
        <v>25</v>
      </c>
      <c r="F13" s="28"/>
      <c r="G13" s="28"/>
      <c r="H13" s="425"/>
      <c r="I13" s="29">
        <f t="shared" si="0"/>
        <v>0</v>
      </c>
      <c r="J13" s="266"/>
      <c r="K13" s="266"/>
    </row>
    <row r="14" spans="1:11" x14ac:dyDescent="0.25">
      <c r="A14" s="46" t="s">
        <v>40</v>
      </c>
      <c r="B14" s="90" t="s">
        <v>161</v>
      </c>
      <c r="C14" s="92" t="s">
        <v>757</v>
      </c>
      <c r="D14" s="152" t="s">
        <v>26</v>
      </c>
      <c r="E14" s="422">
        <v>80</v>
      </c>
      <c r="F14" s="28"/>
      <c r="G14" s="28"/>
      <c r="H14" s="425"/>
      <c r="I14" s="29">
        <f t="shared" si="0"/>
        <v>0</v>
      </c>
      <c r="J14" s="266"/>
      <c r="K14" s="266"/>
    </row>
    <row r="15" spans="1:11" x14ac:dyDescent="0.25">
      <c r="A15" s="46" t="s">
        <v>42</v>
      </c>
      <c r="B15" s="90" t="s">
        <v>162</v>
      </c>
      <c r="C15" s="92" t="s">
        <v>103</v>
      </c>
      <c r="D15" s="152" t="s">
        <v>26</v>
      </c>
      <c r="E15" s="422">
        <v>280</v>
      </c>
      <c r="F15" s="28"/>
      <c r="G15" s="28"/>
      <c r="H15" s="425"/>
      <c r="I15" s="29">
        <f t="shared" si="0"/>
        <v>0</v>
      </c>
      <c r="J15" s="266"/>
      <c r="K15" s="266"/>
    </row>
    <row r="16" spans="1:11" x14ac:dyDescent="0.25">
      <c r="A16" s="46" t="s">
        <v>44</v>
      </c>
      <c r="B16" s="90" t="s">
        <v>163</v>
      </c>
      <c r="C16" s="92" t="s">
        <v>164</v>
      </c>
      <c r="D16" s="152" t="s">
        <v>26</v>
      </c>
      <c r="E16" s="422">
        <v>50</v>
      </c>
      <c r="F16" s="28"/>
      <c r="G16" s="28"/>
      <c r="H16" s="425"/>
      <c r="I16" s="29">
        <f t="shared" si="0"/>
        <v>0</v>
      </c>
      <c r="J16" s="266"/>
      <c r="K16" s="266"/>
    </row>
    <row r="17" spans="1:11" x14ac:dyDescent="0.25">
      <c r="A17" s="46" t="s">
        <v>45</v>
      </c>
      <c r="B17" s="90" t="s">
        <v>509</v>
      </c>
      <c r="C17" s="92" t="s">
        <v>103</v>
      </c>
      <c r="D17" s="152" t="s">
        <v>26</v>
      </c>
      <c r="E17" s="422">
        <v>20</v>
      </c>
      <c r="F17" s="28"/>
      <c r="G17" s="28"/>
      <c r="H17" s="425"/>
      <c r="I17" s="29">
        <f t="shared" si="0"/>
        <v>0</v>
      </c>
      <c r="J17" s="266"/>
      <c r="K17" s="266"/>
    </row>
    <row r="18" spans="1:11" x14ac:dyDescent="0.25">
      <c r="A18" s="46" t="s">
        <v>47</v>
      </c>
      <c r="B18" s="44" t="s">
        <v>165</v>
      </c>
      <c r="C18" s="125" t="s">
        <v>758</v>
      </c>
      <c r="D18" s="152" t="s">
        <v>26</v>
      </c>
      <c r="E18" s="422">
        <v>15</v>
      </c>
      <c r="F18" s="28"/>
      <c r="G18" s="28"/>
      <c r="H18" s="425"/>
      <c r="I18" s="29">
        <f t="shared" si="0"/>
        <v>0</v>
      </c>
      <c r="J18" s="266"/>
      <c r="K18" s="266"/>
    </row>
    <row r="19" spans="1:11" ht="15.75" x14ac:dyDescent="0.25">
      <c r="A19" s="166"/>
      <c r="B19" s="167" t="s">
        <v>62</v>
      </c>
      <c r="C19" s="167"/>
      <c r="D19" s="168"/>
      <c r="E19" s="169">
        <f>SUM(E4:E18)</f>
        <v>1475</v>
      </c>
      <c r="F19" s="170"/>
      <c r="G19" s="170"/>
      <c r="H19" s="170"/>
      <c r="I19" s="171">
        <f>SUM(I4:I18)</f>
        <v>0</v>
      </c>
      <c r="J19" s="266"/>
      <c r="K19" s="266"/>
    </row>
    <row r="20" spans="1:11" ht="15.75" x14ac:dyDescent="0.25">
      <c r="A20" s="173"/>
      <c r="B20" s="174"/>
      <c r="C20" s="174"/>
      <c r="D20" s="175"/>
      <c r="E20" s="175"/>
      <c r="F20" s="176"/>
      <c r="G20" s="176"/>
      <c r="H20" s="176"/>
      <c r="I20" s="177"/>
    </row>
    <row r="21" spans="1:11" ht="20.25" customHeight="1" x14ac:dyDescent="0.25">
      <c r="A21" s="305" t="s">
        <v>92</v>
      </c>
      <c r="B21" s="306"/>
      <c r="C21" s="306"/>
      <c r="D21" s="330"/>
      <c r="E21" s="330"/>
      <c r="F21" s="330"/>
      <c r="G21" s="350"/>
      <c r="H21" s="307"/>
      <c r="I21" s="307"/>
      <c r="J21" s="307"/>
      <c r="K21" s="349"/>
    </row>
    <row r="22" spans="1:11" ht="20.25" customHeight="1" x14ac:dyDescent="0.25">
      <c r="A22" s="332" t="s">
        <v>619</v>
      </c>
      <c r="B22" s="333"/>
      <c r="C22" s="333"/>
      <c r="D22" s="340"/>
      <c r="E22" s="340"/>
      <c r="F22" s="340"/>
      <c r="G22" s="339"/>
      <c r="H22" s="317"/>
      <c r="I22" s="317"/>
      <c r="J22" s="317"/>
      <c r="K22" s="311"/>
    </row>
    <row r="23" spans="1:11" x14ac:dyDescent="0.25">
      <c r="A23" s="325" t="s">
        <v>75</v>
      </c>
      <c r="B23" s="9"/>
      <c r="C23" s="9"/>
      <c r="D23" s="9"/>
      <c r="E23" s="9"/>
      <c r="F23" s="9"/>
      <c r="G23" s="9"/>
      <c r="H23" s="94"/>
      <c r="I23" s="94"/>
      <c r="J23" s="94"/>
      <c r="K23" s="319"/>
    </row>
    <row r="24" spans="1:11" x14ac:dyDescent="0.25">
      <c r="A24" s="325" t="s">
        <v>76</v>
      </c>
      <c r="B24" s="9"/>
      <c r="C24" s="9"/>
      <c r="D24" s="9"/>
      <c r="E24" s="9"/>
      <c r="F24" s="9"/>
      <c r="G24" s="9"/>
      <c r="H24" s="94"/>
      <c r="I24" s="94"/>
      <c r="J24" s="94"/>
      <c r="K24" s="319"/>
    </row>
    <row r="25" spans="1:11" x14ac:dyDescent="0.25">
      <c r="A25" s="342" t="s">
        <v>610</v>
      </c>
      <c r="B25" s="320"/>
      <c r="C25" s="320"/>
      <c r="D25" s="320"/>
      <c r="E25" s="326"/>
      <c r="F25" s="326"/>
      <c r="G25" s="326"/>
      <c r="H25" s="321"/>
      <c r="I25" s="321"/>
      <c r="J25" s="321"/>
      <c r="K25" s="316"/>
    </row>
    <row r="27" spans="1:11" x14ac:dyDescent="0.25">
      <c r="B27" s="14"/>
      <c r="C27" s="14"/>
    </row>
    <row r="28" spans="1:11" x14ac:dyDescent="0.25">
      <c r="A28" s="76" t="s">
        <v>77</v>
      </c>
      <c r="B28" s="77"/>
      <c r="C28" s="77"/>
      <c r="D28" s="78" t="s">
        <v>78</v>
      </c>
      <c r="E28" s="78"/>
      <c r="F28" s="78"/>
      <c r="G28" s="78"/>
      <c r="H28" s="78" t="s">
        <v>79</v>
      </c>
      <c r="I28" s="78"/>
    </row>
  </sheetData>
  <protectedRanges>
    <protectedRange sqref="F7:H20" name="Obseg9_1_1"/>
  </protectedRanges>
  <mergeCells count="1">
    <mergeCell ref="A1:I1"/>
  </mergeCells>
  <pageMargins left="0.7" right="0.7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E2" sqref="E2"/>
    </sheetView>
  </sheetViews>
  <sheetFormatPr defaultRowHeight="15" x14ac:dyDescent="0.25"/>
  <cols>
    <col min="1" max="1" width="7.7109375" customWidth="1"/>
    <col min="2" max="2" width="24.7109375" customWidth="1"/>
    <col min="3" max="3" width="12.140625" customWidth="1"/>
    <col min="4" max="4" width="8.140625" customWidth="1"/>
    <col min="7" max="7" width="7.140625" customWidth="1"/>
    <col min="8" max="8" width="10.7109375" customWidth="1"/>
    <col min="9" max="9" width="12.5703125" customWidth="1"/>
    <col min="10" max="10" width="15.85546875" customWidth="1"/>
    <col min="11" max="11" width="13.5703125" customWidth="1"/>
  </cols>
  <sheetData>
    <row r="1" spans="1:11" ht="15.75" x14ac:dyDescent="0.25">
      <c r="A1" s="470" t="s">
        <v>681</v>
      </c>
      <c r="B1" s="470"/>
      <c r="C1" s="470"/>
      <c r="D1" s="470"/>
      <c r="E1" s="470"/>
      <c r="F1" s="470"/>
      <c r="G1" s="470"/>
      <c r="H1" s="470"/>
      <c r="I1" s="470"/>
      <c r="J1" s="257"/>
      <c r="K1" s="257"/>
    </row>
    <row r="2" spans="1:11" ht="51" x14ac:dyDescent="0.25">
      <c r="A2" s="17" t="s">
        <v>11</v>
      </c>
      <c r="B2" s="18" t="s">
        <v>12</v>
      </c>
      <c r="C2" s="17" t="s">
        <v>166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59">
        <v>10</v>
      </c>
      <c r="K3" s="259">
        <v>11</v>
      </c>
    </row>
    <row r="4" spans="1:11" x14ac:dyDescent="0.25">
      <c r="A4" s="46" t="s">
        <v>23</v>
      </c>
      <c r="B4" s="51" t="s">
        <v>167</v>
      </c>
      <c r="C4" s="52" t="s">
        <v>25</v>
      </c>
      <c r="D4" s="179" t="s">
        <v>26</v>
      </c>
      <c r="E4" s="420">
        <v>440</v>
      </c>
      <c r="F4" s="47"/>
      <c r="G4" s="47"/>
      <c r="H4" s="428"/>
      <c r="I4" s="48">
        <f>E4*H4</f>
        <v>0</v>
      </c>
      <c r="J4" s="260"/>
      <c r="K4" s="260"/>
    </row>
    <row r="5" spans="1:11" x14ac:dyDescent="0.25">
      <c r="A5" s="46" t="s">
        <v>27</v>
      </c>
      <c r="B5" s="51" t="s">
        <v>168</v>
      </c>
      <c r="C5" s="52" t="s">
        <v>104</v>
      </c>
      <c r="D5" s="179" t="s">
        <v>26</v>
      </c>
      <c r="E5" s="420">
        <v>150</v>
      </c>
      <c r="F5" s="47"/>
      <c r="G5" s="47"/>
      <c r="H5" s="428"/>
      <c r="I5" s="48">
        <f t="shared" ref="I5:I9" si="0">E5*H5</f>
        <v>0</v>
      </c>
      <c r="J5" s="260"/>
      <c r="K5" s="260"/>
    </row>
    <row r="6" spans="1:11" x14ac:dyDescent="0.25">
      <c r="A6" s="46" t="s">
        <v>29</v>
      </c>
      <c r="B6" s="51" t="s">
        <v>173</v>
      </c>
      <c r="C6" s="52" t="s">
        <v>174</v>
      </c>
      <c r="D6" s="179" t="s">
        <v>26</v>
      </c>
      <c r="E6" s="420">
        <v>600</v>
      </c>
      <c r="F6" s="47"/>
      <c r="G6" s="47"/>
      <c r="H6" s="428"/>
      <c r="I6" s="48">
        <f t="shared" si="0"/>
        <v>0</v>
      </c>
      <c r="J6" s="263"/>
      <c r="K6" s="263"/>
    </row>
    <row r="7" spans="1:11" x14ac:dyDescent="0.25">
      <c r="A7" s="46" t="s">
        <v>30</v>
      </c>
      <c r="B7" s="51" t="s">
        <v>169</v>
      </c>
      <c r="C7" s="52" t="s">
        <v>174</v>
      </c>
      <c r="D7" s="179" t="s">
        <v>26</v>
      </c>
      <c r="E7" s="420">
        <v>1000</v>
      </c>
      <c r="F7" s="47"/>
      <c r="G7" s="47"/>
      <c r="H7" s="428"/>
      <c r="I7" s="48">
        <f t="shared" si="0"/>
        <v>0</v>
      </c>
      <c r="J7" s="266"/>
      <c r="K7" s="266"/>
    </row>
    <row r="8" spans="1:11" x14ac:dyDescent="0.25">
      <c r="A8" s="46" t="s">
        <v>32</v>
      </c>
      <c r="B8" s="181" t="s">
        <v>175</v>
      </c>
      <c r="C8" s="182" t="s">
        <v>25</v>
      </c>
      <c r="D8" s="183" t="s">
        <v>26</v>
      </c>
      <c r="E8" s="432">
        <v>5</v>
      </c>
      <c r="F8" s="185"/>
      <c r="G8" s="185"/>
      <c r="H8" s="433"/>
      <c r="I8" s="48">
        <f t="shared" si="0"/>
        <v>0</v>
      </c>
      <c r="J8" s="266"/>
      <c r="K8" s="266"/>
    </row>
    <row r="9" spans="1:11" x14ac:dyDescent="0.25">
      <c r="A9" s="46" t="s">
        <v>33</v>
      </c>
      <c r="B9" s="181" t="s">
        <v>170</v>
      </c>
      <c r="C9" s="182" t="s">
        <v>25</v>
      </c>
      <c r="D9" s="183" t="s">
        <v>26</v>
      </c>
      <c r="E9" s="432">
        <v>300</v>
      </c>
      <c r="F9" s="185"/>
      <c r="G9" s="185"/>
      <c r="H9" s="433"/>
      <c r="I9" s="48">
        <f t="shared" si="0"/>
        <v>0</v>
      </c>
      <c r="J9" s="266"/>
      <c r="K9" s="266"/>
    </row>
    <row r="10" spans="1:11" ht="15.75" x14ac:dyDescent="0.25">
      <c r="A10" s="186"/>
      <c r="B10" s="167" t="s">
        <v>62</v>
      </c>
      <c r="C10" s="167"/>
      <c r="D10" s="168"/>
      <c r="E10" s="169">
        <f>SUM(E4:E9)</f>
        <v>2495</v>
      </c>
      <c r="F10" s="170"/>
      <c r="G10" s="170"/>
      <c r="H10" s="170"/>
      <c r="I10" s="171">
        <f>SUM(I4:I9)</f>
        <v>0</v>
      </c>
      <c r="J10" s="266"/>
      <c r="K10" s="266"/>
    </row>
    <row r="11" spans="1:11" ht="15.75" x14ac:dyDescent="0.25">
      <c r="A11" s="173"/>
      <c r="B11" s="174"/>
      <c r="C11" s="174"/>
      <c r="D11" s="175"/>
      <c r="E11" s="175"/>
      <c r="F11" s="176"/>
      <c r="G11" s="176"/>
      <c r="H11" s="176"/>
      <c r="I11" s="177"/>
    </row>
    <row r="12" spans="1:11" ht="21" customHeight="1" x14ac:dyDescent="0.25">
      <c r="A12" s="322" t="s">
        <v>171</v>
      </c>
      <c r="B12" s="323"/>
      <c r="C12" s="355"/>
      <c r="D12" s="323"/>
      <c r="E12" s="350"/>
      <c r="F12" s="350"/>
      <c r="G12" s="350"/>
      <c r="H12" s="330"/>
      <c r="I12" s="307"/>
      <c r="J12" s="307"/>
      <c r="K12" s="349"/>
    </row>
    <row r="13" spans="1:11" x14ac:dyDescent="0.25">
      <c r="A13" s="325" t="s">
        <v>75</v>
      </c>
      <c r="B13" s="9"/>
      <c r="C13" s="9"/>
      <c r="D13" s="9"/>
      <c r="E13" s="9"/>
      <c r="F13" s="9"/>
      <c r="G13" s="9"/>
      <c r="H13" s="328"/>
      <c r="I13" s="94"/>
      <c r="J13" s="94"/>
      <c r="K13" s="319"/>
    </row>
    <row r="14" spans="1:11" x14ac:dyDescent="0.25">
      <c r="A14" s="325" t="s">
        <v>76</v>
      </c>
      <c r="B14" s="9"/>
      <c r="C14" s="9"/>
      <c r="D14" s="9"/>
      <c r="E14" s="9"/>
      <c r="F14" s="9"/>
      <c r="G14" s="9"/>
      <c r="H14" s="328"/>
      <c r="I14" s="94"/>
      <c r="J14" s="94"/>
      <c r="K14" s="319"/>
    </row>
    <row r="15" spans="1:11" x14ac:dyDescent="0.25">
      <c r="A15" s="325" t="s">
        <v>74</v>
      </c>
      <c r="B15" s="9"/>
      <c r="C15" s="328"/>
      <c r="D15" s="328"/>
      <c r="E15" s="328"/>
      <c r="F15" s="328"/>
      <c r="G15" s="328"/>
      <c r="H15" s="328"/>
      <c r="I15" s="94"/>
      <c r="J15" s="94"/>
      <c r="K15" s="319"/>
    </row>
    <row r="16" spans="1:11" x14ac:dyDescent="0.25">
      <c r="A16" s="342" t="s">
        <v>603</v>
      </c>
      <c r="B16" s="320"/>
      <c r="C16" s="320"/>
      <c r="D16" s="320"/>
      <c r="E16" s="320"/>
      <c r="F16" s="326"/>
      <c r="G16" s="326"/>
      <c r="H16" s="326"/>
      <c r="I16" s="321"/>
      <c r="J16" s="321"/>
      <c r="K16" s="316"/>
    </row>
    <row r="17" spans="1:9" x14ac:dyDescent="0.25">
      <c r="A17" s="187"/>
      <c r="B17" s="77"/>
      <c r="C17" s="77"/>
      <c r="D17" s="77"/>
      <c r="E17" s="77"/>
    </row>
    <row r="18" spans="1:9" x14ac:dyDescent="0.25">
      <c r="A18" s="187"/>
      <c r="B18" s="77"/>
      <c r="C18" s="77"/>
      <c r="D18" s="77"/>
      <c r="E18" s="77"/>
    </row>
    <row r="19" spans="1:9" x14ac:dyDescent="0.25">
      <c r="A19" s="76" t="s">
        <v>77</v>
      </c>
      <c r="B19" s="77"/>
      <c r="C19" s="77"/>
      <c r="D19" s="78" t="s">
        <v>78</v>
      </c>
      <c r="E19" s="78"/>
      <c r="F19" s="78"/>
      <c r="G19" s="78"/>
      <c r="H19" s="78" t="s">
        <v>79</v>
      </c>
      <c r="I19" s="78"/>
    </row>
    <row r="21" spans="1:9" x14ac:dyDescent="0.25">
      <c r="A21" s="161"/>
      <c r="B21" s="161"/>
      <c r="C21" s="161"/>
      <c r="D21" s="161"/>
      <c r="E21" s="161"/>
      <c r="F21" s="161"/>
      <c r="G21" s="82"/>
    </row>
    <row r="22" spans="1:9" x14ac:dyDescent="0.25">
      <c r="A22" s="254"/>
      <c r="B22" s="81"/>
      <c r="C22" s="81"/>
      <c r="D22" s="81"/>
      <c r="E22" s="81"/>
      <c r="F22" s="81"/>
      <c r="G22" s="82"/>
    </row>
  </sheetData>
  <protectedRanges>
    <protectedRange sqref="F4:H11" name="Obseg9_1_1"/>
  </protectedRanges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A29" sqref="A29:K31"/>
    </sheetView>
  </sheetViews>
  <sheetFormatPr defaultRowHeight="15" x14ac:dyDescent="0.25"/>
  <cols>
    <col min="1" max="1" width="7.28515625" customWidth="1"/>
    <col min="2" max="2" width="28.5703125" customWidth="1"/>
    <col min="3" max="3" width="11.42578125" customWidth="1"/>
    <col min="4" max="4" width="6.85546875" customWidth="1"/>
    <col min="7" max="7" width="7.42578125" customWidth="1"/>
    <col min="8" max="8" width="8" customWidth="1"/>
    <col min="9" max="9" width="11.5703125" customWidth="1"/>
    <col min="10" max="10" width="11.28515625" customWidth="1"/>
    <col min="11" max="11" width="13.7109375" customWidth="1"/>
  </cols>
  <sheetData>
    <row r="1" spans="1:11" ht="15.75" x14ac:dyDescent="0.25">
      <c r="A1" s="470" t="s">
        <v>426</v>
      </c>
      <c r="B1" s="470"/>
      <c r="C1" s="470"/>
      <c r="D1" s="470"/>
      <c r="E1" s="470"/>
      <c r="F1" s="470"/>
      <c r="G1" s="470"/>
      <c r="H1" s="470"/>
      <c r="I1" s="470"/>
      <c r="J1" s="470"/>
      <c r="K1" s="96"/>
    </row>
    <row r="2" spans="1:11" ht="39" x14ac:dyDescent="0.25">
      <c r="A2" s="17" t="s">
        <v>11</v>
      </c>
      <c r="B2" s="18" t="s">
        <v>12</v>
      </c>
      <c r="C2" s="17" t="s">
        <v>176</v>
      </c>
      <c r="D2" s="19" t="s">
        <v>14</v>
      </c>
      <c r="E2" s="20" t="s">
        <v>15</v>
      </c>
      <c r="F2" s="17" t="s">
        <v>16</v>
      </c>
      <c r="G2" s="17" t="s">
        <v>17</v>
      </c>
      <c r="H2" s="17" t="s">
        <v>18</v>
      </c>
      <c r="I2" s="17" t="s">
        <v>19</v>
      </c>
      <c r="J2" s="97" t="s">
        <v>20</v>
      </c>
      <c r="K2" s="22" t="s">
        <v>21</v>
      </c>
    </row>
    <row r="3" spans="1:11" x14ac:dyDescent="0.25">
      <c r="A3" s="17">
        <v>1</v>
      </c>
      <c r="B3" s="17">
        <v>2</v>
      </c>
      <c r="C3" s="17"/>
      <c r="D3" s="19">
        <v>3</v>
      </c>
      <c r="E3" s="20">
        <v>4</v>
      </c>
      <c r="F3" s="23">
        <v>5</v>
      </c>
      <c r="G3" s="23">
        <v>6</v>
      </c>
      <c r="H3" s="23">
        <v>7</v>
      </c>
      <c r="I3" s="23" t="s">
        <v>22</v>
      </c>
      <c r="J3" s="101">
        <v>9</v>
      </c>
      <c r="K3" s="24">
        <v>10</v>
      </c>
    </row>
    <row r="4" spans="1:11" x14ac:dyDescent="0.25">
      <c r="A4" s="26" t="s">
        <v>23</v>
      </c>
      <c r="B4" s="153" t="s">
        <v>177</v>
      </c>
      <c r="C4" s="154" t="s">
        <v>25</v>
      </c>
      <c r="D4" s="26" t="s">
        <v>26</v>
      </c>
      <c r="E4" s="27">
        <v>3200</v>
      </c>
      <c r="F4" s="28"/>
      <c r="G4" s="28"/>
      <c r="H4" s="28"/>
      <c r="I4" s="29">
        <f t="shared" ref="I4:I25" si="0">E4*H4</f>
        <v>0</v>
      </c>
      <c r="J4" s="180"/>
      <c r="K4" s="83"/>
    </row>
    <row r="5" spans="1:11" x14ac:dyDescent="0.25">
      <c r="A5" s="26" t="s">
        <v>27</v>
      </c>
      <c r="B5" s="153" t="s">
        <v>178</v>
      </c>
      <c r="C5" s="154" t="s">
        <v>25</v>
      </c>
      <c r="D5" s="26" t="s">
        <v>26</v>
      </c>
      <c r="E5" s="27">
        <v>130</v>
      </c>
      <c r="F5" s="28"/>
      <c r="G5" s="28"/>
      <c r="H5" s="28"/>
      <c r="I5" s="29">
        <f t="shared" si="0"/>
        <v>0</v>
      </c>
      <c r="J5" s="180"/>
      <c r="K5" s="83"/>
    </row>
    <row r="6" spans="1:11" x14ac:dyDescent="0.25">
      <c r="A6" s="26" t="s">
        <v>29</v>
      </c>
      <c r="B6" s="153" t="s">
        <v>179</v>
      </c>
      <c r="C6" s="154" t="s">
        <v>25</v>
      </c>
      <c r="D6" s="26" t="s">
        <v>26</v>
      </c>
      <c r="E6" s="27">
        <v>10</v>
      </c>
      <c r="F6" s="28"/>
      <c r="G6" s="28"/>
      <c r="H6" s="28"/>
      <c r="I6" s="29">
        <f t="shared" si="0"/>
        <v>0</v>
      </c>
      <c r="J6" s="180"/>
      <c r="K6" s="83"/>
    </row>
    <row r="7" spans="1:11" x14ac:dyDescent="0.25">
      <c r="A7" s="26" t="s">
        <v>30</v>
      </c>
      <c r="B7" s="153" t="s">
        <v>180</v>
      </c>
      <c r="C7" s="154" t="s">
        <v>25</v>
      </c>
      <c r="D7" s="26" t="s">
        <v>26</v>
      </c>
      <c r="E7" s="27">
        <v>4500</v>
      </c>
      <c r="F7" s="28"/>
      <c r="G7" s="28"/>
      <c r="H7" s="28"/>
      <c r="I7" s="29">
        <f t="shared" si="0"/>
        <v>0</v>
      </c>
      <c r="J7" s="180"/>
      <c r="K7" s="83"/>
    </row>
    <row r="8" spans="1:11" x14ac:dyDescent="0.25">
      <c r="A8" s="26" t="s">
        <v>32</v>
      </c>
      <c r="B8" s="153" t="s">
        <v>181</v>
      </c>
      <c r="C8" s="154" t="s">
        <v>25</v>
      </c>
      <c r="D8" s="26" t="s">
        <v>26</v>
      </c>
      <c r="E8" s="27">
        <v>1400</v>
      </c>
      <c r="F8" s="28"/>
      <c r="G8" s="28"/>
      <c r="H8" s="28"/>
      <c r="I8" s="29">
        <f t="shared" si="0"/>
        <v>0</v>
      </c>
      <c r="J8" s="180"/>
      <c r="K8" s="83"/>
    </row>
    <row r="9" spans="1:11" x14ac:dyDescent="0.25">
      <c r="A9" s="26" t="s">
        <v>33</v>
      </c>
      <c r="B9" s="153" t="s">
        <v>182</v>
      </c>
      <c r="C9" s="154" t="s">
        <v>25</v>
      </c>
      <c r="D9" s="26" t="s">
        <v>26</v>
      </c>
      <c r="E9" s="27">
        <v>120</v>
      </c>
      <c r="F9" s="28"/>
      <c r="G9" s="28"/>
      <c r="H9" s="28"/>
      <c r="I9" s="29">
        <f t="shared" si="0"/>
        <v>0</v>
      </c>
      <c r="J9" s="180"/>
      <c r="K9" s="83"/>
    </row>
    <row r="10" spans="1:11" x14ac:dyDescent="0.25">
      <c r="A10" s="26" t="s">
        <v>34</v>
      </c>
      <c r="B10" s="153" t="s">
        <v>183</v>
      </c>
      <c r="C10" s="154" t="s">
        <v>25</v>
      </c>
      <c r="D10" s="26" t="s">
        <v>26</v>
      </c>
      <c r="E10" s="27">
        <v>100</v>
      </c>
      <c r="F10" s="28"/>
      <c r="G10" s="28"/>
      <c r="H10" s="28"/>
      <c r="I10" s="29">
        <f t="shared" si="0"/>
        <v>0</v>
      </c>
      <c r="J10" s="180"/>
      <c r="K10" s="83"/>
    </row>
    <row r="11" spans="1:11" x14ac:dyDescent="0.25">
      <c r="A11" s="26" t="s">
        <v>38</v>
      </c>
      <c r="B11" s="153" t="s">
        <v>184</v>
      </c>
      <c r="C11" s="154" t="s">
        <v>25</v>
      </c>
      <c r="D11" s="26" t="s">
        <v>26</v>
      </c>
      <c r="E11" s="27">
        <v>700</v>
      </c>
      <c r="F11" s="28"/>
      <c r="G11" s="28"/>
      <c r="H11" s="28"/>
      <c r="I11" s="29">
        <f t="shared" si="0"/>
        <v>0</v>
      </c>
      <c r="J11" s="180"/>
      <c r="K11" s="83"/>
    </row>
    <row r="12" spans="1:11" x14ac:dyDescent="0.25">
      <c r="A12" s="26" t="s">
        <v>39</v>
      </c>
      <c r="B12" s="153" t="s">
        <v>185</v>
      </c>
      <c r="C12" s="154" t="s">
        <v>25</v>
      </c>
      <c r="D12" s="26" t="s">
        <v>26</v>
      </c>
      <c r="E12" s="27">
        <v>700</v>
      </c>
      <c r="F12" s="28"/>
      <c r="G12" s="28"/>
      <c r="H12" s="28"/>
      <c r="I12" s="29">
        <f t="shared" si="0"/>
        <v>0</v>
      </c>
      <c r="J12" s="180"/>
      <c r="K12" s="83"/>
    </row>
    <row r="13" spans="1:11" x14ac:dyDescent="0.25">
      <c r="A13" s="26" t="s">
        <v>40</v>
      </c>
      <c r="B13" s="153" t="s">
        <v>186</v>
      </c>
      <c r="C13" s="154" t="s">
        <v>25</v>
      </c>
      <c r="D13" s="26" t="s">
        <v>26</v>
      </c>
      <c r="E13" s="27">
        <v>900</v>
      </c>
      <c r="F13" s="28"/>
      <c r="G13" s="28"/>
      <c r="H13" s="28"/>
      <c r="I13" s="29">
        <f t="shared" si="0"/>
        <v>0</v>
      </c>
      <c r="J13" s="180"/>
      <c r="K13" s="83"/>
    </row>
    <row r="14" spans="1:11" x14ac:dyDescent="0.25">
      <c r="A14" s="26" t="s">
        <v>42</v>
      </c>
      <c r="B14" s="153" t="s">
        <v>187</v>
      </c>
      <c r="C14" s="154" t="s">
        <v>25</v>
      </c>
      <c r="D14" s="26" t="s">
        <v>26</v>
      </c>
      <c r="E14" s="27">
        <v>150</v>
      </c>
      <c r="F14" s="28"/>
      <c r="G14" s="28"/>
      <c r="H14" s="28"/>
      <c r="I14" s="29">
        <f t="shared" si="0"/>
        <v>0</v>
      </c>
      <c r="J14" s="180"/>
      <c r="K14" s="83"/>
    </row>
    <row r="15" spans="1:11" x14ac:dyDescent="0.25">
      <c r="A15" s="26" t="s">
        <v>44</v>
      </c>
      <c r="B15" s="153" t="s">
        <v>188</v>
      </c>
      <c r="C15" s="154" t="s">
        <v>25</v>
      </c>
      <c r="D15" s="26" t="s">
        <v>26</v>
      </c>
      <c r="E15" s="27">
        <v>400</v>
      </c>
      <c r="F15" s="28"/>
      <c r="G15" s="28"/>
      <c r="H15" s="28"/>
      <c r="I15" s="29">
        <f t="shared" si="0"/>
        <v>0</v>
      </c>
      <c r="J15" s="180"/>
      <c r="K15" s="83"/>
    </row>
    <row r="16" spans="1:11" x14ac:dyDescent="0.25">
      <c r="A16" s="26" t="s">
        <v>45</v>
      </c>
      <c r="B16" s="153" t="s">
        <v>189</v>
      </c>
      <c r="C16" s="154" t="s">
        <v>25</v>
      </c>
      <c r="D16" s="26" t="s">
        <v>26</v>
      </c>
      <c r="E16" s="27">
        <v>100</v>
      </c>
      <c r="F16" s="28"/>
      <c r="G16" s="28"/>
      <c r="H16" s="28"/>
      <c r="I16" s="29">
        <f t="shared" si="0"/>
        <v>0</v>
      </c>
      <c r="J16" s="180"/>
      <c r="K16" s="83"/>
    </row>
    <row r="17" spans="1:11" x14ac:dyDescent="0.25">
      <c r="A17" s="26" t="s">
        <v>47</v>
      </c>
      <c r="B17" s="153" t="s">
        <v>190</v>
      </c>
      <c r="C17" s="154" t="s">
        <v>25</v>
      </c>
      <c r="D17" s="26" t="s">
        <v>26</v>
      </c>
      <c r="E17" s="27">
        <v>100</v>
      </c>
      <c r="F17" s="28"/>
      <c r="G17" s="28"/>
      <c r="H17" s="28"/>
      <c r="I17" s="29">
        <f t="shared" si="0"/>
        <v>0</v>
      </c>
      <c r="J17" s="180"/>
      <c r="K17" s="83"/>
    </row>
    <row r="18" spans="1:11" x14ac:dyDescent="0.25">
      <c r="A18" s="26" t="s">
        <v>48</v>
      </c>
      <c r="B18" s="153" t="s">
        <v>191</v>
      </c>
      <c r="C18" s="154" t="s">
        <v>192</v>
      </c>
      <c r="D18" s="26" t="s">
        <v>26</v>
      </c>
      <c r="E18" s="27">
        <v>1000</v>
      </c>
      <c r="F18" s="28"/>
      <c r="G18" s="28"/>
      <c r="H18" s="28"/>
      <c r="I18" s="29">
        <f t="shared" si="0"/>
        <v>0</v>
      </c>
      <c r="J18" s="180"/>
      <c r="K18" s="83"/>
    </row>
    <row r="19" spans="1:11" x14ac:dyDescent="0.25">
      <c r="A19" s="26" t="s">
        <v>50</v>
      </c>
      <c r="B19" s="153" t="s">
        <v>193</v>
      </c>
      <c r="C19" s="154" t="s">
        <v>25</v>
      </c>
      <c r="D19" s="26" t="s">
        <v>26</v>
      </c>
      <c r="E19" s="27">
        <v>700</v>
      </c>
      <c r="F19" s="28"/>
      <c r="G19" s="28"/>
      <c r="H19" s="28"/>
      <c r="I19" s="29">
        <f t="shared" si="0"/>
        <v>0</v>
      </c>
      <c r="J19" s="180"/>
      <c r="K19" s="83"/>
    </row>
    <row r="20" spans="1:11" x14ac:dyDescent="0.25">
      <c r="A20" s="26" t="s">
        <v>51</v>
      </c>
      <c r="B20" s="153" t="s">
        <v>194</v>
      </c>
      <c r="C20" s="154" t="s">
        <v>25</v>
      </c>
      <c r="D20" s="26" t="s">
        <v>26</v>
      </c>
      <c r="E20" s="27">
        <v>600</v>
      </c>
      <c r="F20" s="28"/>
      <c r="G20" s="28"/>
      <c r="H20" s="28"/>
      <c r="I20" s="29">
        <f t="shared" si="0"/>
        <v>0</v>
      </c>
      <c r="J20" s="180"/>
      <c r="K20" s="83"/>
    </row>
    <row r="21" spans="1:11" x14ac:dyDescent="0.25">
      <c r="A21" s="26" t="s">
        <v>53</v>
      </c>
      <c r="B21" s="153" t="s">
        <v>195</v>
      </c>
      <c r="C21" s="154" t="s">
        <v>25</v>
      </c>
      <c r="D21" s="26" t="s">
        <v>26</v>
      </c>
      <c r="E21" s="27">
        <v>500</v>
      </c>
      <c r="F21" s="28"/>
      <c r="G21" s="28"/>
      <c r="H21" s="28"/>
      <c r="I21" s="29">
        <f t="shared" si="0"/>
        <v>0</v>
      </c>
      <c r="J21" s="180"/>
      <c r="K21" s="83"/>
    </row>
    <row r="22" spans="1:11" x14ac:dyDescent="0.25">
      <c r="A22" s="26" t="s">
        <v>54</v>
      </c>
      <c r="B22" s="153" t="s">
        <v>196</v>
      </c>
      <c r="C22" s="154" t="s">
        <v>25</v>
      </c>
      <c r="D22" s="26" t="s">
        <v>26</v>
      </c>
      <c r="E22" s="27">
        <v>1200</v>
      </c>
      <c r="F22" s="28"/>
      <c r="G22" s="28"/>
      <c r="H22" s="28"/>
      <c r="I22" s="29">
        <f t="shared" si="0"/>
        <v>0</v>
      </c>
      <c r="J22" s="180"/>
      <c r="K22" s="83"/>
    </row>
    <row r="23" spans="1:11" x14ac:dyDescent="0.25">
      <c r="A23" s="26" t="s">
        <v>56</v>
      </c>
      <c r="B23" s="153" t="s">
        <v>197</v>
      </c>
      <c r="C23" s="154" t="s">
        <v>25</v>
      </c>
      <c r="D23" s="26" t="s">
        <v>26</v>
      </c>
      <c r="E23" s="27">
        <v>1500</v>
      </c>
      <c r="F23" s="28"/>
      <c r="G23" s="28"/>
      <c r="H23" s="28"/>
      <c r="I23" s="29">
        <f t="shared" si="0"/>
        <v>0</v>
      </c>
      <c r="J23" s="180"/>
      <c r="K23" s="83"/>
    </row>
    <row r="24" spans="1:11" x14ac:dyDescent="0.25">
      <c r="A24" s="26" t="s">
        <v>57</v>
      </c>
      <c r="B24" s="153" t="s">
        <v>198</v>
      </c>
      <c r="C24" s="154" t="s">
        <v>25</v>
      </c>
      <c r="D24" s="26" t="s">
        <v>26</v>
      </c>
      <c r="E24" s="27">
        <v>300</v>
      </c>
      <c r="F24" s="28"/>
      <c r="G24" s="28"/>
      <c r="H24" s="28"/>
      <c r="I24" s="29">
        <f t="shared" si="0"/>
        <v>0</v>
      </c>
      <c r="J24" s="180"/>
      <c r="K24" s="83"/>
    </row>
    <row r="25" spans="1:11" x14ac:dyDescent="0.25">
      <c r="A25" s="26" t="s">
        <v>58</v>
      </c>
      <c r="B25" s="153" t="s">
        <v>199</v>
      </c>
      <c r="C25" s="154" t="s">
        <v>25</v>
      </c>
      <c r="D25" s="26" t="s">
        <v>26</v>
      </c>
      <c r="E25" s="27">
        <v>300</v>
      </c>
      <c r="F25" s="28"/>
      <c r="G25" s="28"/>
      <c r="H25" s="28"/>
      <c r="I25" s="29">
        <f t="shared" si="0"/>
        <v>0</v>
      </c>
      <c r="J25" s="180"/>
      <c r="K25" s="83"/>
    </row>
    <row r="26" spans="1:11" ht="15.75" x14ac:dyDescent="0.25">
      <c r="A26" s="36"/>
      <c r="B26" s="87" t="s">
        <v>62</v>
      </c>
      <c r="C26" s="87"/>
      <c r="D26" s="87"/>
      <c r="E26" s="87"/>
      <c r="F26" s="88"/>
      <c r="G26" s="88"/>
      <c r="H26" s="88"/>
      <c r="I26" s="54">
        <f>SUM(I4:I25)</f>
        <v>0</v>
      </c>
      <c r="J26" s="143"/>
      <c r="K26" s="55"/>
    </row>
    <row r="27" spans="1:11" ht="15.75" x14ac:dyDescent="0.25">
      <c r="A27" s="58"/>
      <c r="B27" s="146"/>
      <c r="C27" s="146"/>
      <c r="D27" s="146"/>
      <c r="E27" s="146"/>
      <c r="F27" s="159"/>
      <c r="G27" s="159"/>
      <c r="H27" s="159"/>
      <c r="I27" s="62"/>
      <c r="J27" s="149"/>
      <c r="K27" s="63"/>
    </row>
    <row r="28" spans="1:11" ht="15.75" x14ac:dyDescent="0.25">
      <c r="A28" s="64" t="s">
        <v>71</v>
      </c>
      <c r="B28" s="64"/>
      <c r="C28" s="65"/>
      <c r="D28" s="77"/>
    </row>
    <row r="29" spans="1:11" x14ac:dyDescent="0.25">
      <c r="A29" s="66" t="s">
        <v>410</v>
      </c>
      <c r="B29" s="66"/>
      <c r="C29" s="66"/>
      <c r="D29" s="66"/>
      <c r="E29" s="66"/>
      <c r="F29" s="66"/>
      <c r="G29" s="66"/>
      <c r="H29" s="66"/>
      <c r="I29" s="66"/>
      <c r="J29" s="66"/>
      <c r="K29" s="67"/>
    </row>
    <row r="30" spans="1:11" x14ac:dyDescent="0.25">
      <c r="A30" s="68" t="s">
        <v>72</v>
      </c>
      <c r="B30" s="68"/>
      <c r="C30" s="68"/>
      <c r="D30" s="68"/>
      <c r="E30" s="68"/>
      <c r="F30" s="68"/>
      <c r="G30" s="68"/>
      <c r="H30" s="69"/>
      <c r="I30" s="69"/>
      <c r="J30" s="69"/>
      <c r="K30" s="70"/>
    </row>
    <row r="31" spans="1:11" x14ac:dyDescent="0.25">
      <c r="A31" s="71" t="s">
        <v>73</v>
      </c>
      <c r="B31" s="72"/>
      <c r="C31" s="72"/>
      <c r="D31" s="72"/>
      <c r="E31" s="72"/>
      <c r="F31" s="72"/>
      <c r="G31" s="72"/>
      <c r="H31" s="73"/>
      <c r="I31" s="73"/>
      <c r="J31" s="74"/>
      <c r="K31" s="74"/>
    </row>
    <row r="32" spans="1:11" x14ac:dyDescent="0.25">
      <c r="A32" s="75" t="s">
        <v>74</v>
      </c>
      <c r="B32" s="75"/>
      <c r="C32" s="75"/>
      <c r="D32" s="75"/>
      <c r="E32" s="75"/>
      <c r="F32" s="75"/>
      <c r="G32" s="75"/>
    </row>
    <row r="33" spans="1:10" x14ac:dyDescent="0.25">
      <c r="A33" s="75" t="s">
        <v>75</v>
      </c>
      <c r="B33" s="75"/>
      <c r="C33" s="75"/>
      <c r="D33" s="75"/>
      <c r="E33" s="75"/>
      <c r="F33" s="75"/>
      <c r="G33" s="75"/>
    </row>
    <row r="34" spans="1:10" x14ac:dyDescent="0.25">
      <c r="A34" s="75" t="s">
        <v>76</v>
      </c>
      <c r="B34" s="75"/>
      <c r="C34" s="75"/>
      <c r="D34" s="75"/>
      <c r="E34" s="75"/>
      <c r="F34" s="75"/>
      <c r="G34" s="75"/>
    </row>
    <row r="35" spans="1:10" x14ac:dyDescent="0.25">
      <c r="A35" s="75" t="s">
        <v>200</v>
      </c>
    </row>
    <row r="37" spans="1:10" x14ac:dyDescent="0.25">
      <c r="B37" s="14"/>
      <c r="C37" s="14"/>
    </row>
    <row r="38" spans="1:10" x14ac:dyDescent="0.25">
      <c r="A38" s="76" t="s">
        <v>77</v>
      </c>
      <c r="B38" s="77"/>
      <c r="C38" s="77"/>
      <c r="D38" s="78" t="s">
        <v>78</v>
      </c>
      <c r="E38" s="78"/>
      <c r="F38" s="78"/>
      <c r="G38" s="78"/>
      <c r="H38" s="78" t="s">
        <v>79</v>
      </c>
      <c r="I38" s="78"/>
      <c r="J38" s="78"/>
    </row>
  </sheetData>
  <protectedRanges>
    <protectedRange sqref="J4:J27" name="Obseg13_1"/>
    <protectedRange sqref="F4:H27" name="Obseg12_1"/>
  </protectedRanges>
  <mergeCells count="1">
    <mergeCell ref="A1:J1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workbookViewId="0">
      <selection activeCell="P28" sqref="P27:P28"/>
    </sheetView>
  </sheetViews>
  <sheetFormatPr defaultRowHeight="15" x14ac:dyDescent="0.25"/>
  <cols>
    <col min="1" max="1" width="8.140625" customWidth="1"/>
    <col min="2" max="2" width="27.140625" customWidth="1"/>
    <col min="3" max="3" width="12.28515625" customWidth="1"/>
    <col min="4" max="4" width="7.5703125" customWidth="1"/>
    <col min="5" max="5" width="11.7109375" customWidth="1"/>
    <col min="6" max="6" width="11.42578125" customWidth="1"/>
    <col min="7" max="7" width="8.5703125" customWidth="1"/>
    <col min="8" max="8" width="11.85546875" customWidth="1"/>
    <col min="9" max="9" width="14.7109375" customWidth="1"/>
    <col min="10" max="10" width="18.28515625" customWidth="1"/>
  </cols>
  <sheetData>
    <row r="1" spans="1:10" ht="15.75" x14ac:dyDescent="0.25">
      <c r="A1" s="470" t="s">
        <v>682</v>
      </c>
      <c r="B1" s="470"/>
      <c r="C1" s="470"/>
      <c r="D1" s="470"/>
      <c r="E1" s="470"/>
      <c r="F1" s="470"/>
      <c r="G1" s="470"/>
      <c r="H1" s="470"/>
      <c r="I1" s="470"/>
      <c r="J1" s="96"/>
    </row>
    <row r="2" spans="1:10" ht="38.25" x14ac:dyDescent="0.25">
      <c r="A2" s="17" t="s">
        <v>11</v>
      </c>
      <c r="B2" s="18" t="s">
        <v>12</v>
      </c>
      <c r="C2" s="17" t="s">
        <v>176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2" t="s">
        <v>622</v>
      </c>
    </row>
    <row r="3" spans="1:10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4">
        <v>10</v>
      </c>
    </row>
    <row r="4" spans="1:10" x14ac:dyDescent="0.25">
      <c r="A4" s="26" t="s">
        <v>23</v>
      </c>
      <c r="B4" s="153" t="s">
        <v>177</v>
      </c>
      <c r="C4" s="154" t="s">
        <v>25</v>
      </c>
      <c r="D4" s="26" t="s">
        <v>26</v>
      </c>
      <c r="E4" s="422">
        <v>3000</v>
      </c>
      <c r="F4" s="28"/>
      <c r="G4" s="28"/>
      <c r="H4" s="425"/>
      <c r="I4" s="29">
        <f t="shared" ref="I4:I25" si="0">E4*H4</f>
        <v>0</v>
      </c>
      <c r="J4" s="83"/>
    </row>
    <row r="5" spans="1:10" x14ac:dyDescent="0.25">
      <c r="A5" s="26" t="s">
        <v>27</v>
      </c>
      <c r="B5" s="153" t="s">
        <v>178</v>
      </c>
      <c r="C5" s="154" t="s">
        <v>25</v>
      </c>
      <c r="D5" s="26" t="s">
        <v>26</v>
      </c>
      <c r="E5" s="422">
        <v>15</v>
      </c>
      <c r="F5" s="28"/>
      <c r="G5" s="28"/>
      <c r="H5" s="425"/>
      <c r="I5" s="29">
        <f t="shared" si="0"/>
        <v>0</v>
      </c>
      <c r="J5" s="83"/>
    </row>
    <row r="6" spans="1:10" x14ac:dyDescent="0.25">
      <c r="A6" s="26" t="s">
        <v>30</v>
      </c>
      <c r="B6" s="153" t="s">
        <v>180</v>
      </c>
      <c r="C6" s="154" t="s">
        <v>25</v>
      </c>
      <c r="D6" s="26" t="s">
        <v>26</v>
      </c>
      <c r="E6" s="422">
        <v>3900</v>
      </c>
      <c r="F6" s="28"/>
      <c r="G6" s="28"/>
      <c r="H6" s="425"/>
      <c r="I6" s="29">
        <f t="shared" si="0"/>
        <v>0</v>
      </c>
      <c r="J6" s="83"/>
    </row>
    <row r="7" spans="1:10" x14ac:dyDescent="0.25">
      <c r="A7" s="26" t="s">
        <v>32</v>
      </c>
      <c r="B7" s="153" t="s">
        <v>181</v>
      </c>
      <c r="C7" s="154" t="s">
        <v>25</v>
      </c>
      <c r="D7" s="26" t="s">
        <v>26</v>
      </c>
      <c r="E7" s="422">
        <v>600</v>
      </c>
      <c r="F7" s="28"/>
      <c r="G7" s="28"/>
      <c r="H7" s="425"/>
      <c r="I7" s="29">
        <f t="shared" si="0"/>
        <v>0</v>
      </c>
      <c r="J7" s="83"/>
    </row>
    <row r="8" spans="1:10" x14ac:dyDescent="0.25">
      <c r="A8" s="26" t="s">
        <v>33</v>
      </c>
      <c r="B8" s="153" t="s">
        <v>644</v>
      </c>
      <c r="C8" s="154" t="s">
        <v>25</v>
      </c>
      <c r="D8" s="26" t="s">
        <v>26</v>
      </c>
      <c r="E8" s="422">
        <v>300</v>
      </c>
      <c r="F8" s="28"/>
      <c r="G8" s="28"/>
      <c r="H8" s="425"/>
      <c r="I8" s="29">
        <f t="shared" si="0"/>
        <v>0</v>
      </c>
      <c r="J8" s="83"/>
    </row>
    <row r="9" spans="1:10" x14ac:dyDescent="0.25">
      <c r="A9" s="26" t="s">
        <v>34</v>
      </c>
      <c r="B9" s="153" t="s">
        <v>182</v>
      </c>
      <c r="C9" s="154" t="s">
        <v>25</v>
      </c>
      <c r="D9" s="26" t="s">
        <v>26</v>
      </c>
      <c r="E9" s="422">
        <v>650</v>
      </c>
      <c r="F9" s="28"/>
      <c r="G9" s="28"/>
      <c r="H9" s="425"/>
      <c r="I9" s="29">
        <f t="shared" si="0"/>
        <v>0</v>
      </c>
      <c r="J9" s="83"/>
    </row>
    <row r="10" spans="1:10" x14ac:dyDescent="0.25">
      <c r="A10" s="26" t="s">
        <v>36</v>
      </c>
      <c r="B10" s="153" t="s">
        <v>183</v>
      </c>
      <c r="C10" s="154" t="s">
        <v>25</v>
      </c>
      <c r="D10" s="26" t="s">
        <v>26</v>
      </c>
      <c r="E10" s="422">
        <v>300</v>
      </c>
      <c r="F10" s="28"/>
      <c r="G10" s="28"/>
      <c r="H10" s="425"/>
      <c r="I10" s="29">
        <f t="shared" si="0"/>
        <v>0</v>
      </c>
      <c r="J10" s="83"/>
    </row>
    <row r="11" spans="1:10" x14ac:dyDescent="0.25">
      <c r="A11" s="26" t="s">
        <v>38</v>
      </c>
      <c r="B11" s="153" t="s">
        <v>184</v>
      </c>
      <c r="C11" s="154" t="s">
        <v>25</v>
      </c>
      <c r="D11" s="26" t="s">
        <v>26</v>
      </c>
      <c r="E11" s="422">
        <v>550</v>
      </c>
      <c r="F11" s="28"/>
      <c r="G11" s="28"/>
      <c r="H11" s="425"/>
      <c r="I11" s="29">
        <f t="shared" si="0"/>
        <v>0</v>
      </c>
      <c r="J11" s="83"/>
    </row>
    <row r="12" spans="1:10" x14ac:dyDescent="0.25">
      <c r="A12" s="26" t="s">
        <v>39</v>
      </c>
      <c r="B12" s="153" t="s">
        <v>185</v>
      </c>
      <c r="C12" s="154" t="s">
        <v>25</v>
      </c>
      <c r="D12" s="26" t="s">
        <v>26</v>
      </c>
      <c r="E12" s="422">
        <v>200</v>
      </c>
      <c r="F12" s="28"/>
      <c r="G12" s="28"/>
      <c r="H12" s="425"/>
      <c r="I12" s="29">
        <f t="shared" si="0"/>
        <v>0</v>
      </c>
      <c r="J12" s="83"/>
    </row>
    <row r="13" spans="1:10" x14ac:dyDescent="0.25">
      <c r="A13" s="26" t="s">
        <v>40</v>
      </c>
      <c r="B13" s="153" t="s">
        <v>186</v>
      </c>
      <c r="C13" s="154" t="s">
        <v>25</v>
      </c>
      <c r="D13" s="26" t="s">
        <v>26</v>
      </c>
      <c r="E13" s="422">
        <v>1250</v>
      </c>
      <c r="F13" s="28"/>
      <c r="G13" s="28"/>
      <c r="H13" s="425"/>
      <c r="I13" s="29">
        <f t="shared" si="0"/>
        <v>0</v>
      </c>
      <c r="J13" s="83"/>
    </row>
    <row r="14" spans="1:10" x14ac:dyDescent="0.25">
      <c r="A14" s="26" t="s">
        <v>42</v>
      </c>
      <c r="B14" s="153" t="s">
        <v>187</v>
      </c>
      <c r="C14" s="154" t="s">
        <v>25</v>
      </c>
      <c r="D14" s="26" t="s">
        <v>26</v>
      </c>
      <c r="E14" s="422">
        <v>1000</v>
      </c>
      <c r="F14" s="28"/>
      <c r="G14" s="28"/>
      <c r="H14" s="425"/>
      <c r="I14" s="29">
        <f t="shared" si="0"/>
        <v>0</v>
      </c>
      <c r="J14" s="83"/>
    </row>
    <row r="15" spans="1:10" x14ac:dyDescent="0.25">
      <c r="A15" s="26" t="s">
        <v>44</v>
      </c>
      <c r="B15" s="153" t="s">
        <v>188</v>
      </c>
      <c r="C15" s="154" t="s">
        <v>25</v>
      </c>
      <c r="D15" s="26" t="s">
        <v>26</v>
      </c>
      <c r="E15" s="422">
        <v>380</v>
      </c>
      <c r="F15" s="28"/>
      <c r="G15" s="28"/>
      <c r="H15" s="425"/>
      <c r="I15" s="29">
        <f t="shared" si="0"/>
        <v>0</v>
      </c>
      <c r="J15" s="83"/>
    </row>
    <row r="16" spans="1:10" x14ac:dyDescent="0.25">
      <c r="A16" s="26" t="s">
        <v>45</v>
      </c>
      <c r="B16" s="153" t="s">
        <v>189</v>
      </c>
      <c r="C16" s="154" t="s">
        <v>25</v>
      </c>
      <c r="D16" s="26" t="s">
        <v>26</v>
      </c>
      <c r="E16" s="422">
        <v>150</v>
      </c>
      <c r="F16" s="28"/>
      <c r="G16" s="28"/>
      <c r="H16" s="425"/>
      <c r="I16" s="29">
        <f t="shared" si="0"/>
        <v>0</v>
      </c>
      <c r="J16" s="83"/>
    </row>
    <row r="17" spans="1:10" x14ac:dyDescent="0.25">
      <c r="A17" s="26" t="s">
        <v>47</v>
      </c>
      <c r="B17" s="153" t="s">
        <v>190</v>
      </c>
      <c r="C17" s="154" t="s">
        <v>25</v>
      </c>
      <c r="D17" s="26" t="s">
        <v>26</v>
      </c>
      <c r="E17" s="422">
        <v>40</v>
      </c>
      <c r="F17" s="28"/>
      <c r="G17" s="28"/>
      <c r="H17" s="425"/>
      <c r="I17" s="29">
        <f t="shared" si="0"/>
        <v>0</v>
      </c>
      <c r="J17" s="83"/>
    </row>
    <row r="18" spans="1:10" x14ac:dyDescent="0.25">
      <c r="A18" s="26" t="s">
        <v>48</v>
      </c>
      <c r="B18" s="153" t="s">
        <v>191</v>
      </c>
      <c r="C18" s="154" t="s">
        <v>192</v>
      </c>
      <c r="D18" s="26" t="s">
        <v>26</v>
      </c>
      <c r="E18" s="422">
        <v>500</v>
      </c>
      <c r="F18" s="28"/>
      <c r="G18" s="28"/>
      <c r="H18" s="425"/>
      <c r="I18" s="29">
        <f t="shared" si="0"/>
        <v>0</v>
      </c>
      <c r="J18" s="83"/>
    </row>
    <row r="19" spans="1:10" x14ac:dyDescent="0.25">
      <c r="A19" s="26" t="s">
        <v>50</v>
      </c>
      <c r="B19" s="153" t="s">
        <v>193</v>
      </c>
      <c r="C19" s="154" t="s">
        <v>25</v>
      </c>
      <c r="D19" s="26" t="s">
        <v>26</v>
      </c>
      <c r="E19" s="422">
        <v>1500</v>
      </c>
      <c r="F19" s="28"/>
      <c r="G19" s="28"/>
      <c r="H19" s="425"/>
      <c r="I19" s="29">
        <f t="shared" si="0"/>
        <v>0</v>
      </c>
      <c r="J19" s="83"/>
    </row>
    <row r="20" spans="1:10" x14ac:dyDescent="0.25">
      <c r="A20" s="26" t="s">
        <v>51</v>
      </c>
      <c r="B20" s="153" t="s">
        <v>194</v>
      </c>
      <c r="C20" s="154" t="s">
        <v>25</v>
      </c>
      <c r="D20" s="26" t="s">
        <v>26</v>
      </c>
      <c r="E20" s="422">
        <v>380</v>
      </c>
      <c r="F20" s="28"/>
      <c r="G20" s="28"/>
      <c r="H20" s="425"/>
      <c r="I20" s="29">
        <f t="shared" si="0"/>
        <v>0</v>
      </c>
      <c r="J20" s="83"/>
    </row>
    <row r="21" spans="1:10" x14ac:dyDescent="0.25">
      <c r="A21" s="26" t="s">
        <v>53</v>
      </c>
      <c r="B21" s="153" t="s">
        <v>195</v>
      </c>
      <c r="C21" s="154" t="s">
        <v>25</v>
      </c>
      <c r="D21" s="26" t="s">
        <v>26</v>
      </c>
      <c r="E21" s="422">
        <v>40</v>
      </c>
      <c r="F21" s="28"/>
      <c r="G21" s="28"/>
      <c r="H21" s="425"/>
      <c r="I21" s="29">
        <f t="shared" si="0"/>
        <v>0</v>
      </c>
      <c r="J21" s="83"/>
    </row>
    <row r="22" spans="1:10" x14ac:dyDescent="0.25">
      <c r="A22" s="26" t="s">
        <v>54</v>
      </c>
      <c r="B22" s="153" t="s">
        <v>196</v>
      </c>
      <c r="C22" s="154" t="s">
        <v>25</v>
      </c>
      <c r="D22" s="26" t="s">
        <v>26</v>
      </c>
      <c r="E22" s="422">
        <v>700</v>
      </c>
      <c r="F22" s="28"/>
      <c r="G22" s="28"/>
      <c r="H22" s="425"/>
      <c r="I22" s="29">
        <f t="shared" si="0"/>
        <v>0</v>
      </c>
      <c r="J22" s="83"/>
    </row>
    <row r="23" spans="1:10" x14ac:dyDescent="0.25">
      <c r="A23" s="26" t="s">
        <v>56</v>
      </c>
      <c r="B23" s="153" t="s">
        <v>197</v>
      </c>
      <c r="C23" s="154" t="s">
        <v>25</v>
      </c>
      <c r="D23" s="26" t="s">
        <v>26</v>
      </c>
      <c r="E23" s="422">
        <v>100</v>
      </c>
      <c r="F23" s="28"/>
      <c r="G23" s="28"/>
      <c r="H23" s="425"/>
      <c r="I23" s="29">
        <f t="shared" si="0"/>
        <v>0</v>
      </c>
      <c r="J23" s="83"/>
    </row>
    <row r="24" spans="1:10" x14ac:dyDescent="0.25">
      <c r="A24" s="26" t="s">
        <v>57</v>
      </c>
      <c r="B24" s="153" t="s">
        <v>198</v>
      </c>
      <c r="C24" s="154" t="s">
        <v>25</v>
      </c>
      <c r="D24" s="26" t="s">
        <v>26</v>
      </c>
      <c r="E24" s="422">
        <v>50</v>
      </c>
      <c r="F24" s="28"/>
      <c r="G24" s="28"/>
      <c r="H24" s="425"/>
      <c r="I24" s="29">
        <f t="shared" si="0"/>
        <v>0</v>
      </c>
      <c r="J24" s="83"/>
    </row>
    <row r="25" spans="1:10" x14ac:dyDescent="0.25">
      <c r="A25" s="26" t="s">
        <v>58</v>
      </c>
      <c r="B25" s="153" t="s">
        <v>199</v>
      </c>
      <c r="C25" s="154" t="s">
        <v>25</v>
      </c>
      <c r="D25" s="26" t="s">
        <v>26</v>
      </c>
      <c r="E25" s="422">
        <v>230</v>
      </c>
      <c r="F25" s="28"/>
      <c r="G25" s="28"/>
      <c r="H25" s="425"/>
      <c r="I25" s="29">
        <f t="shared" si="0"/>
        <v>0</v>
      </c>
      <c r="J25" s="83"/>
    </row>
    <row r="26" spans="1:10" ht="15.75" x14ac:dyDescent="0.25">
      <c r="A26" s="36"/>
      <c r="B26" s="87" t="s">
        <v>62</v>
      </c>
      <c r="C26" s="87"/>
      <c r="D26" s="87"/>
      <c r="E26" s="262">
        <f>SUM(E4:E25)</f>
        <v>15835</v>
      </c>
      <c r="F26" s="88"/>
      <c r="G26" s="88"/>
      <c r="H26" s="88"/>
      <c r="I26" s="54">
        <f>SUM(I4:I25)</f>
        <v>0</v>
      </c>
      <c r="J26" s="55"/>
    </row>
    <row r="28" spans="1:10" x14ac:dyDescent="0.25">
      <c r="A28" s="322" t="s">
        <v>71</v>
      </c>
      <c r="B28" s="323"/>
      <c r="C28" s="355"/>
      <c r="D28" s="356"/>
      <c r="E28" s="330"/>
      <c r="F28" s="330"/>
      <c r="G28" s="330"/>
      <c r="H28" s="330"/>
      <c r="I28" s="330"/>
      <c r="J28" s="349"/>
    </row>
    <row r="29" spans="1:10" x14ac:dyDescent="0.25">
      <c r="A29" s="332" t="s">
        <v>488</v>
      </c>
      <c r="B29" s="333"/>
      <c r="C29" s="333"/>
      <c r="D29" s="333"/>
      <c r="E29" s="333"/>
      <c r="F29" s="333"/>
      <c r="G29" s="333"/>
      <c r="H29" s="333"/>
      <c r="I29" s="333"/>
      <c r="J29" s="308"/>
    </row>
    <row r="30" spans="1:10" x14ac:dyDescent="0.25">
      <c r="A30" s="335" t="s">
        <v>72</v>
      </c>
      <c r="B30" s="336"/>
      <c r="C30" s="336"/>
      <c r="D30" s="336"/>
      <c r="E30" s="336"/>
      <c r="F30" s="336"/>
      <c r="G30" s="336"/>
      <c r="H30" s="337"/>
      <c r="I30" s="337"/>
      <c r="J30" s="309"/>
    </row>
    <row r="31" spans="1:10" x14ac:dyDescent="0.25">
      <c r="A31" s="335" t="s">
        <v>73</v>
      </c>
      <c r="B31" s="339"/>
      <c r="C31" s="339"/>
      <c r="D31" s="339"/>
      <c r="E31" s="339"/>
      <c r="F31" s="339"/>
      <c r="G31" s="339"/>
      <c r="H31" s="310"/>
      <c r="I31" s="340"/>
      <c r="J31" s="311"/>
    </row>
    <row r="32" spans="1:10" x14ac:dyDescent="0.25">
      <c r="A32" s="325" t="s">
        <v>74</v>
      </c>
      <c r="B32" s="9"/>
      <c r="C32" s="9"/>
      <c r="D32" s="9"/>
      <c r="E32" s="9"/>
      <c r="F32" s="9"/>
      <c r="G32" s="9"/>
      <c r="H32" s="328"/>
      <c r="I32" s="328"/>
      <c r="J32" s="319"/>
    </row>
    <row r="33" spans="1:10" x14ac:dyDescent="0.25">
      <c r="A33" s="325" t="s">
        <v>75</v>
      </c>
      <c r="B33" s="9"/>
      <c r="C33" s="9"/>
      <c r="D33" s="9"/>
      <c r="E33" s="9"/>
      <c r="F33" s="9"/>
      <c r="G33" s="9"/>
      <c r="H33" s="328"/>
      <c r="I33" s="328"/>
      <c r="J33" s="319"/>
    </row>
    <row r="34" spans="1:10" x14ac:dyDescent="0.25">
      <c r="A34" s="325" t="s">
        <v>76</v>
      </c>
      <c r="B34" s="9"/>
      <c r="C34" s="9"/>
      <c r="D34" s="9"/>
      <c r="E34" s="9"/>
      <c r="F34" s="9"/>
      <c r="G34" s="9"/>
      <c r="H34" s="328"/>
      <c r="I34" s="328"/>
      <c r="J34" s="319"/>
    </row>
    <row r="35" spans="1:10" x14ac:dyDescent="0.25">
      <c r="A35" s="342" t="s">
        <v>609</v>
      </c>
      <c r="B35" s="320"/>
      <c r="C35" s="320"/>
      <c r="D35" s="320"/>
      <c r="E35" s="320"/>
      <c r="F35" s="320"/>
      <c r="G35" s="326"/>
      <c r="H35" s="326"/>
      <c r="I35" s="326"/>
      <c r="J35" s="316"/>
    </row>
    <row r="37" spans="1:10" x14ac:dyDescent="0.25">
      <c r="B37" s="14"/>
      <c r="C37" s="14"/>
    </row>
    <row r="38" spans="1:10" x14ac:dyDescent="0.25">
      <c r="A38" s="76" t="s">
        <v>77</v>
      </c>
      <c r="B38" s="77"/>
      <c r="C38" s="77"/>
      <c r="D38" s="78" t="s">
        <v>78</v>
      </c>
      <c r="E38" s="78"/>
      <c r="F38" s="78"/>
      <c r="G38" s="78"/>
      <c r="H38" s="78" t="s">
        <v>79</v>
      </c>
      <c r="I38" s="78"/>
    </row>
    <row r="39" spans="1:10" ht="18.75" customHeight="1" x14ac:dyDescent="0.25"/>
  </sheetData>
  <protectedRanges>
    <protectedRange sqref="F4:H26" name="Obseg12_1_2"/>
  </protectedRanges>
  <mergeCells count="1">
    <mergeCell ref="A1:I1"/>
  </mergeCells>
  <pageMargins left="0.7" right="0.7" top="0.75" bottom="0.75" header="0.3" footer="0.3"/>
  <pageSetup paperSize="9" scale="84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workbookViewId="0">
      <selection activeCell="E2" sqref="E2"/>
    </sheetView>
  </sheetViews>
  <sheetFormatPr defaultRowHeight="15" x14ac:dyDescent="0.25"/>
  <cols>
    <col min="1" max="1" width="7.28515625" customWidth="1"/>
    <col min="2" max="2" width="40.28515625" customWidth="1"/>
    <col min="3" max="3" width="11.85546875" customWidth="1"/>
    <col min="4" max="4" width="6.85546875" customWidth="1"/>
    <col min="6" max="6" width="10.85546875" customWidth="1"/>
    <col min="7" max="7" width="7.42578125" customWidth="1"/>
    <col min="8" max="8" width="14.140625" customWidth="1"/>
    <col min="9" max="9" width="13.7109375" customWidth="1"/>
    <col min="10" max="10" width="18.140625" customWidth="1"/>
  </cols>
  <sheetData>
    <row r="1" spans="1:10" ht="15.75" x14ac:dyDescent="0.25">
      <c r="A1" s="470" t="s">
        <v>683</v>
      </c>
      <c r="B1" s="470"/>
      <c r="C1" s="470"/>
      <c r="D1" s="470"/>
      <c r="E1" s="470"/>
      <c r="F1" s="470"/>
      <c r="G1" s="470"/>
      <c r="H1" s="470"/>
      <c r="I1" s="470"/>
      <c r="J1" s="96"/>
    </row>
    <row r="2" spans="1:10" ht="51" x14ac:dyDescent="0.25">
      <c r="A2" s="17" t="s">
        <v>11</v>
      </c>
      <c r="B2" s="18" t="s">
        <v>12</v>
      </c>
      <c r="C2" s="18" t="s">
        <v>13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2" t="s">
        <v>21</v>
      </c>
    </row>
    <row r="3" spans="1:10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4">
        <v>10</v>
      </c>
    </row>
    <row r="4" spans="1:10" x14ac:dyDescent="0.25">
      <c r="A4" s="46" t="s">
        <v>23</v>
      </c>
      <c r="B4" s="189" t="s">
        <v>553</v>
      </c>
      <c r="C4" s="52" t="s">
        <v>25</v>
      </c>
      <c r="D4" s="43" t="s">
        <v>26</v>
      </c>
      <c r="E4" s="420">
        <v>240</v>
      </c>
      <c r="F4" s="23"/>
      <c r="G4" s="23"/>
      <c r="H4" s="416"/>
      <c r="I4" s="289">
        <f>E4*H4</f>
        <v>0</v>
      </c>
      <c r="J4" s="83"/>
    </row>
    <row r="5" spans="1:10" x14ac:dyDescent="0.25">
      <c r="A5" s="46" t="s">
        <v>27</v>
      </c>
      <c r="B5" s="153" t="s">
        <v>554</v>
      </c>
      <c r="C5" s="154" t="s">
        <v>25</v>
      </c>
      <c r="D5" s="26" t="s">
        <v>26</v>
      </c>
      <c r="E5" s="420">
        <v>150</v>
      </c>
      <c r="F5" s="47"/>
      <c r="G5" s="47"/>
      <c r="H5" s="425"/>
      <c r="I5" s="290">
        <f t="shared" ref="I5:I46" si="0">E5*H5</f>
        <v>0</v>
      </c>
      <c r="J5" s="83"/>
    </row>
    <row r="6" spans="1:10" x14ac:dyDescent="0.25">
      <c r="A6" s="46" t="s">
        <v>29</v>
      </c>
      <c r="B6" s="153" t="s">
        <v>555</v>
      </c>
      <c r="C6" s="154" t="s">
        <v>25</v>
      </c>
      <c r="D6" s="26" t="s">
        <v>26</v>
      </c>
      <c r="E6" s="420">
        <v>700</v>
      </c>
      <c r="F6" s="47"/>
      <c r="G6" s="47"/>
      <c r="H6" s="425"/>
      <c r="I6" s="29">
        <f t="shared" si="0"/>
        <v>0</v>
      </c>
      <c r="J6" s="83"/>
    </row>
    <row r="7" spans="1:10" x14ac:dyDescent="0.25">
      <c r="A7" s="46" t="s">
        <v>30</v>
      </c>
      <c r="B7" s="153" t="s">
        <v>556</v>
      </c>
      <c r="C7" s="154" t="s">
        <v>25</v>
      </c>
      <c r="D7" s="26" t="s">
        <v>26</v>
      </c>
      <c r="E7" s="420">
        <v>220</v>
      </c>
      <c r="F7" s="47"/>
      <c r="G7" s="47"/>
      <c r="H7" s="425"/>
      <c r="I7" s="29">
        <f t="shared" si="0"/>
        <v>0</v>
      </c>
      <c r="J7" s="83"/>
    </row>
    <row r="8" spans="1:10" x14ac:dyDescent="0.25">
      <c r="A8" s="46" t="s">
        <v>32</v>
      </c>
      <c r="B8" s="153" t="s">
        <v>736</v>
      </c>
      <c r="C8" s="154" t="s">
        <v>25</v>
      </c>
      <c r="D8" s="26" t="s">
        <v>26</v>
      </c>
      <c r="E8" s="420">
        <v>3000</v>
      </c>
      <c r="F8" s="47"/>
      <c r="G8" s="47"/>
      <c r="H8" s="425"/>
      <c r="I8" s="29">
        <f t="shared" si="0"/>
        <v>0</v>
      </c>
      <c r="J8" s="83"/>
    </row>
    <row r="9" spans="1:10" x14ac:dyDescent="0.25">
      <c r="A9" s="46" t="s">
        <v>33</v>
      </c>
      <c r="B9" s="153" t="s">
        <v>557</v>
      </c>
      <c r="C9" s="154" t="s">
        <v>25</v>
      </c>
      <c r="D9" s="26" t="s">
        <v>26</v>
      </c>
      <c r="E9" s="422">
        <v>435</v>
      </c>
      <c r="F9" s="47"/>
      <c r="G9" s="47"/>
      <c r="H9" s="425"/>
      <c r="I9" s="29">
        <f t="shared" si="0"/>
        <v>0</v>
      </c>
      <c r="J9" s="83"/>
    </row>
    <row r="10" spans="1:10" x14ac:dyDescent="0.25">
      <c r="A10" s="46" t="s">
        <v>34</v>
      </c>
      <c r="B10" s="153" t="s">
        <v>558</v>
      </c>
      <c r="C10" s="154" t="s">
        <v>25</v>
      </c>
      <c r="D10" s="26" t="s">
        <v>26</v>
      </c>
      <c r="E10" s="420">
        <v>90</v>
      </c>
      <c r="F10" s="47"/>
      <c r="G10" s="47"/>
      <c r="H10" s="425"/>
      <c r="I10" s="29">
        <f t="shared" si="0"/>
        <v>0</v>
      </c>
      <c r="J10" s="83"/>
    </row>
    <row r="11" spans="1:10" x14ac:dyDescent="0.25">
      <c r="A11" s="46" t="s">
        <v>36</v>
      </c>
      <c r="B11" s="153" t="s">
        <v>559</v>
      </c>
      <c r="C11" s="154" t="s">
        <v>25</v>
      </c>
      <c r="D11" s="26" t="s">
        <v>26</v>
      </c>
      <c r="E11" s="420">
        <v>115</v>
      </c>
      <c r="F11" s="47"/>
      <c r="G11" s="47"/>
      <c r="H11" s="425"/>
      <c r="I11" s="29">
        <f t="shared" si="0"/>
        <v>0</v>
      </c>
      <c r="J11" s="83"/>
    </row>
    <row r="12" spans="1:10" x14ac:dyDescent="0.25">
      <c r="A12" s="46" t="s">
        <v>38</v>
      </c>
      <c r="B12" s="153" t="s">
        <v>560</v>
      </c>
      <c r="C12" s="154" t="s">
        <v>25</v>
      </c>
      <c r="D12" s="26" t="s">
        <v>26</v>
      </c>
      <c r="E12" s="422">
        <v>350</v>
      </c>
      <c r="F12" s="47"/>
      <c r="G12" s="47"/>
      <c r="H12" s="425"/>
      <c r="I12" s="29">
        <f t="shared" si="0"/>
        <v>0</v>
      </c>
      <c r="J12" s="83"/>
    </row>
    <row r="13" spans="1:10" x14ac:dyDescent="0.25">
      <c r="A13" s="46" t="s">
        <v>39</v>
      </c>
      <c r="B13" s="153" t="s">
        <v>561</v>
      </c>
      <c r="C13" s="154" t="s">
        <v>25</v>
      </c>
      <c r="D13" s="26" t="s">
        <v>26</v>
      </c>
      <c r="E13" s="422">
        <v>7</v>
      </c>
      <c r="F13" s="47"/>
      <c r="G13" s="47"/>
      <c r="H13" s="425"/>
      <c r="I13" s="29">
        <f t="shared" si="0"/>
        <v>0</v>
      </c>
      <c r="J13" s="83"/>
    </row>
    <row r="14" spans="1:10" x14ac:dyDescent="0.25">
      <c r="A14" s="46" t="s">
        <v>40</v>
      </c>
      <c r="B14" s="153" t="s">
        <v>562</v>
      </c>
      <c r="C14" s="154" t="s">
        <v>25</v>
      </c>
      <c r="D14" s="26" t="s">
        <v>26</v>
      </c>
      <c r="E14" s="422">
        <v>6</v>
      </c>
      <c r="F14" s="47"/>
      <c r="G14" s="47"/>
      <c r="H14" s="425"/>
      <c r="I14" s="29">
        <f t="shared" si="0"/>
        <v>0</v>
      </c>
      <c r="J14" s="83"/>
    </row>
    <row r="15" spans="1:10" x14ac:dyDescent="0.25">
      <c r="A15" s="46" t="s">
        <v>42</v>
      </c>
      <c r="B15" s="153" t="s">
        <v>563</v>
      </c>
      <c r="C15" s="154" t="s">
        <v>25</v>
      </c>
      <c r="D15" s="26" t="s">
        <v>26</v>
      </c>
      <c r="E15" s="422">
        <v>70</v>
      </c>
      <c r="F15" s="47"/>
      <c r="G15" s="47"/>
      <c r="H15" s="425"/>
      <c r="I15" s="29">
        <f t="shared" si="0"/>
        <v>0</v>
      </c>
      <c r="J15" s="83"/>
    </row>
    <row r="16" spans="1:10" x14ac:dyDescent="0.25">
      <c r="A16" s="46" t="s">
        <v>44</v>
      </c>
      <c r="B16" s="153" t="s">
        <v>564</v>
      </c>
      <c r="C16" s="154" t="s">
        <v>565</v>
      </c>
      <c r="D16" s="26" t="s">
        <v>26</v>
      </c>
      <c r="E16" s="422">
        <v>65</v>
      </c>
      <c r="F16" s="47"/>
      <c r="G16" s="47"/>
      <c r="H16" s="425"/>
      <c r="I16" s="29">
        <f t="shared" si="0"/>
        <v>0</v>
      </c>
      <c r="J16" s="83"/>
    </row>
    <row r="17" spans="1:10" x14ac:dyDescent="0.25">
      <c r="A17" s="46" t="s">
        <v>45</v>
      </c>
      <c r="B17" s="153" t="s">
        <v>566</v>
      </c>
      <c r="C17" s="154" t="s">
        <v>565</v>
      </c>
      <c r="D17" s="26" t="s">
        <v>26</v>
      </c>
      <c r="E17" s="422">
        <v>20</v>
      </c>
      <c r="F17" s="47"/>
      <c r="G17" s="47"/>
      <c r="H17" s="425"/>
      <c r="I17" s="29">
        <f t="shared" si="0"/>
        <v>0</v>
      </c>
      <c r="J17" s="83"/>
    </row>
    <row r="18" spans="1:10" x14ac:dyDescent="0.25">
      <c r="A18" s="46" t="s">
        <v>47</v>
      </c>
      <c r="B18" s="153" t="s">
        <v>567</v>
      </c>
      <c r="C18" s="154" t="s">
        <v>25</v>
      </c>
      <c r="D18" s="26" t="s">
        <v>26</v>
      </c>
      <c r="E18" s="422">
        <v>70</v>
      </c>
      <c r="F18" s="47"/>
      <c r="G18" s="47"/>
      <c r="H18" s="425"/>
      <c r="I18" s="29">
        <f t="shared" si="0"/>
        <v>0</v>
      </c>
      <c r="J18" s="83"/>
    </row>
    <row r="19" spans="1:10" x14ac:dyDescent="0.25">
      <c r="A19" s="46" t="s">
        <v>48</v>
      </c>
      <c r="B19" s="153" t="s">
        <v>568</v>
      </c>
      <c r="C19" s="154" t="s">
        <v>25</v>
      </c>
      <c r="D19" s="26" t="s">
        <v>26</v>
      </c>
      <c r="E19" s="422">
        <v>15</v>
      </c>
      <c r="F19" s="47"/>
      <c r="G19" s="47"/>
      <c r="H19" s="425"/>
      <c r="I19" s="29">
        <f t="shared" si="0"/>
        <v>0</v>
      </c>
      <c r="J19" s="83"/>
    </row>
    <row r="20" spans="1:10" x14ac:dyDescent="0.25">
      <c r="A20" s="46" t="s">
        <v>50</v>
      </c>
      <c r="B20" s="153" t="s">
        <v>569</v>
      </c>
      <c r="C20" s="154" t="s">
        <v>25</v>
      </c>
      <c r="D20" s="26" t="s">
        <v>26</v>
      </c>
      <c r="E20" s="422">
        <v>170</v>
      </c>
      <c r="F20" s="53"/>
      <c r="G20" s="53"/>
      <c r="H20" s="431"/>
      <c r="I20" s="29">
        <f t="shared" si="0"/>
        <v>0</v>
      </c>
      <c r="J20" s="83"/>
    </row>
    <row r="21" spans="1:10" x14ac:dyDescent="0.25">
      <c r="A21" s="46" t="s">
        <v>51</v>
      </c>
      <c r="B21" s="153" t="s">
        <v>570</v>
      </c>
      <c r="C21" s="154" t="s">
        <v>25</v>
      </c>
      <c r="D21" s="26" t="s">
        <v>26</v>
      </c>
      <c r="E21" s="422">
        <v>70</v>
      </c>
      <c r="F21" s="53"/>
      <c r="G21" s="53"/>
      <c r="H21" s="431"/>
      <c r="I21" s="29">
        <f t="shared" si="0"/>
        <v>0</v>
      </c>
      <c r="J21" s="83"/>
    </row>
    <row r="22" spans="1:10" x14ac:dyDescent="0.25">
      <c r="A22" s="46" t="s">
        <v>53</v>
      </c>
      <c r="B22" s="153" t="s">
        <v>571</v>
      </c>
      <c r="C22" s="154" t="s">
        <v>25</v>
      </c>
      <c r="D22" s="26" t="s">
        <v>26</v>
      </c>
      <c r="E22" s="422">
        <v>6400</v>
      </c>
      <c r="F22" s="53"/>
      <c r="G22" s="53"/>
      <c r="H22" s="431"/>
      <c r="I22" s="29">
        <f t="shared" si="0"/>
        <v>0</v>
      </c>
      <c r="J22" s="83"/>
    </row>
    <row r="23" spans="1:10" x14ac:dyDescent="0.25">
      <c r="A23" s="46" t="s">
        <v>54</v>
      </c>
      <c r="B23" s="153" t="s">
        <v>572</v>
      </c>
      <c r="C23" s="154" t="s">
        <v>25</v>
      </c>
      <c r="D23" s="26" t="s">
        <v>201</v>
      </c>
      <c r="E23" s="422">
        <v>1300</v>
      </c>
      <c r="F23" s="53"/>
      <c r="G23" s="53"/>
      <c r="H23" s="431"/>
      <c r="I23" s="29">
        <f t="shared" si="0"/>
        <v>0</v>
      </c>
      <c r="J23" s="83"/>
    </row>
    <row r="24" spans="1:10" x14ac:dyDescent="0.25">
      <c r="A24" s="46" t="s">
        <v>56</v>
      </c>
      <c r="B24" s="153" t="s">
        <v>573</v>
      </c>
      <c r="C24" s="154" t="s">
        <v>25</v>
      </c>
      <c r="D24" s="26" t="s">
        <v>26</v>
      </c>
      <c r="E24" s="422">
        <v>3950</v>
      </c>
      <c r="F24" s="53"/>
      <c r="G24" s="53"/>
      <c r="H24" s="431"/>
      <c r="I24" s="29">
        <f t="shared" si="0"/>
        <v>0</v>
      </c>
      <c r="J24" s="83"/>
    </row>
    <row r="25" spans="1:10" x14ac:dyDescent="0.25">
      <c r="A25" s="46" t="s">
        <v>57</v>
      </c>
      <c r="B25" s="153" t="s">
        <v>574</v>
      </c>
      <c r="C25" s="154" t="s">
        <v>25</v>
      </c>
      <c r="D25" s="26" t="s">
        <v>26</v>
      </c>
      <c r="E25" s="422">
        <v>2150</v>
      </c>
      <c r="F25" s="47"/>
      <c r="G25" s="47"/>
      <c r="H25" s="425"/>
      <c r="I25" s="29">
        <f t="shared" si="0"/>
        <v>0</v>
      </c>
      <c r="J25" s="83"/>
    </row>
    <row r="26" spans="1:10" x14ac:dyDescent="0.25">
      <c r="A26" s="46" t="s">
        <v>58</v>
      </c>
      <c r="B26" s="153" t="s">
        <v>575</v>
      </c>
      <c r="C26" s="154" t="s">
        <v>25</v>
      </c>
      <c r="D26" s="26" t="s">
        <v>26</v>
      </c>
      <c r="E26" s="422">
        <v>800</v>
      </c>
      <c r="F26" s="47"/>
      <c r="G26" s="47"/>
      <c r="H26" s="425"/>
      <c r="I26" s="29">
        <f t="shared" si="0"/>
        <v>0</v>
      </c>
      <c r="J26" s="83"/>
    </row>
    <row r="27" spans="1:10" x14ac:dyDescent="0.25">
      <c r="A27" s="46" t="s">
        <v>60</v>
      </c>
      <c r="B27" s="153" t="s">
        <v>576</v>
      </c>
      <c r="C27" s="154" t="s">
        <v>25</v>
      </c>
      <c r="D27" s="26" t="s">
        <v>26</v>
      </c>
      <c r="E27" s="422">
        <v>500</v>
      </c>
      <c r="F27" s="47"/>
      <c r="G27" s="47"/>
      <c r="H27" s="425"/>
      <c r="I27" s="29">
        <f t="shared" si="0"/>
        <v>0</v>
      </c>
      <c r="J27" s="83"/>
    </row>
    <row r="28" spans="1:10" x14ac:dyDescent="0.25">
      <c r="A28" s="46" t="s">
        <v>65</v>
      </c>
      <c r="B28" s="153" t="s">
        <v>577</v>
      </c>
      <c r="C28" s="154" t="s">
        <v>25</v>
      </c>
      <c r="D28" s="26" t="s">
        <v>26</v>
      </c>
      <c r="E28" s="422">
        <v>50</v>
      </c>
      <c r="F28" s="47"/>
      <c r="G28" s="47"/>
      <c r="H28" s="425"/>
      <c r="I28" s="29">
        <f t="shared" si="0"/>
        <v>0</v>
      </c>
      <c r="J28" s="83"/>
    </row>
    <row r="29" spans="1:10" x14ac:dyDescent="0.25">
      <c r="A29" s="46" t="s">
        <v>66</v>
      </c>
      <c r="B29" s="153" t="s">
        <v>578</v>
      </c>
      <c r="C29" s="154" t="s">
        <v>25</v>
      </c>
      <c r="D29" s="26" t="s">
        <v>26</v>
      </c>
      <c r="E29" s="422">
        <v>700</v>
      </c>
      <c r="F29" s="47"/>
      <c r="G29" s="47"/>
      <c r="H29" s="425"/>
      <c r="I29" s="29">
        <f t="shared" si="0"/>
        <v>0</v>
      </c>
      <c r="J29" s="83"/>
    </row>
    <row r="30" spans="1:10" x14ac:dyDescent="0.25">
      <c r="A30" s="46" t="s">
        <v>67</v>
      </c>
      <c r="B30" s="153" t="s">
        <v>579</v>
      </c>
      <c r="C30" s="154" t="s">
        <v>25</v>
      </c>
      <c r="D30" s="26" t="s">
        <v>26</v>
      </c>
      <c r="E30" s="422">
        <v>190</v>
      </c>
      <c r="F30" s="47"/>
      <c r="G30" s="47"/>
      <c r="H30" s="425"/>
      <c r="I30" s="29">
        <f t="shared" si="0"/>
        <v>0</v>
      </c>
      <c r="J30" s="83"/>
    </row>
    <row r="31" spans="1:10" x14ac:dyDescent="0.25">
      <c r="A31" s="46" t="s">
        <v>68</v>
      </c>
      <c r="B31" s="153" t="s">
        <v>580</v>
      </c>
      <c r="C31" s="154" t="s">
        <v>25</v>
      </c>
      <c r="D31" s="26" t="s">
        <v>26</v>
      </c>
      <c r="E31" s="422">
        <v>220</v>
      </c>
      <c r="F31" s="47"/>
      <c r="G31" s="47"/>
      <c r="H31" s="425"/>
      <c r="I31" s="29">
        <f t="shared" si="0"/>
        <v>0</v>
      </c>
      <c r="J31" s="83"/>
    </row>
    <row r="32" spans="1:10" x14ac:dyDescent="0.25">
      <c r="A32" s="46" t="s">
        <v>69</v>
      </c>
      <c r="B32" s="153" t="s">
        <v>737</v>
      </c>
      <c r="C32" s="154" t="s">
        <v>25</v>
      </c>
      <c r="D32" s="26" t="s">
        <v>26</v>
      </c>
      <c r="E32" s="422">
        <v>1400</v>
      </c>
      <c r="F32" s="47"/>
      <c r="G32" s="47"/>
      <c r="H32" s="425"/>
      <c r="I32" s="29">
        <f t="shared" si="0"/>
        <v>0</v>
      </c>
      <c r="J32" s="83"/>
    </row>
    <row r="33" spans="1:10" x14ac:dyDescent="0.25">
      <c r="A33" s="46" t="s">
        <v>202</v>
      </c>
      <c r="B33" s="153" t="s">
        <v>581</v>
      </c>
      <c r="C33" s="154" t="s">
        <v>25</v>
      </c>
      <c r="D33" s="26" t="s">
        <v>26</v>
      </c>
      <c r="E33" s="422">
        <v>10</v>
      </c>
      <c r="F33" s="47"/>
      <c r="G33" s="47"/>
      <c r="H33" s="425"/>
      <c r="I33" s="29">
        <f t="shared" si="0"/>
        <v>0</v>
      </c>
      <c r="J33" s="83"/>
    </row>
    <row r="34" spans="1:10" x14ac:dyDescent="0.25">
      <c r="A34" s="46" t="s">
        <v>203</v>
      </c>
      <c r="B34" s="153" t="s">
        <v>582</v>
      </c>
      <c r="C34" s="154" t="s">
        <v>25</v>
      </c>
      <c r="D34" s="26" t="s">
        <v>26</v>
      </c>
      <c r="E34" s="422">
        <v>25</v>
      </c>
      <c r="F34" s="47"/>
      <c r="G34" s="47"/>
      <c r="H34" s="425"/>
      <c r="I34" s="29">
        <f t="shared" si="0"/>
        <v>0</v>
      </c>
      <c r="J34" s="83"/>
    </row>
    <row r="35" spans="1:10" x14ac:dyDescent="0.25">
      <c r="A35" s="46" t="s">
        <v>204</v>
      </c>
      <c r="B35" s="153" t="s">
        <v>583</v>
      </c>
      <c r="C35" s="154" t="s">
        <v>25</v>
      </c>
      <c r="D35" s="26" t="s">
        <v>26</v>
      </c>
      <c r="E35" s="422">
        <v>85</v>
      </c>
      <c r="F35" s="47"/>
      <c r="G35" s="47"/>
      <c r="H35" s="425"/>
      <c r="I35" s="29">
        <f t="shared" si="0"/>
        <v>0</v>
      </c>
      <c r="J35" s="83"/>
    </row>
    <row r="36" spans="1:10" x14ac:dyDescent="0.25">
      <c r="A36" s="46" t="s">
        <v>520</v>
      </c>
      <c r="B36" s="153" t="s">
        <v>738</v>
      </c>
      <c r="C36" s="154" t="s">
        <v>25</v>
      </c>
      <c r="D36" s="26" t="s">
        <v>26</v>
      </c>
      <c r="E36" s="422">
        <v>50</v>
      </c>
      <c r="F36" s="47"/>
      <c r="G36" s="47"/>
      <c r="H36" s="425"/>
      <c r="I36" s="29">
        <f t="shared" si="0"/>
        <v>0</v>
      </c>
      <c r="J36" s="83"/>
    </row>
    <row r="37" spans="1:10" x14ac:dyDescent="0.25">
      <c r="A37" s="46" t="s">
        <v>205</v>
      </c>
      <c r="B37" s="153" t="s">
        <v>584</v>
      </c>
      <c r="C37" s="154" t="s">
        <v>25</v>
      </c>
      <c r="D37" s="26" t="s">
        <v>26</v>
      </c>
      <c r="E37" s="422">
        <v>2</v>
      </c>
      <c r="F37" s="47"/>
      <c r="G37" s="47"/>
      <c r="H37" s="425"/>
      <c r="I37" s="29">
        <f t="shared" si="0"/>
        <v>0</v>
      </c>
      <c r="J37" s="83"/>
    </row>
    <row r="38" spans="1:10" x14ac:dyDescent="0.25">
      <c r="A38" s="46" t="s">
        <v>206</v>
      </c>
      <c r="B38" s="153" t="s">
        <v>585</v>
      </c>
      <c r="C38" s="154" t="s">
        <v>25</v>
      </c>
      <c r="D38" s="26" t="s">
        <v>26</v>
      </c>
      <c r="E38" s="422">
        <v>20</v>
      </c>
      <c r="F38" s="47"/>
      <c r="G38" s="47"/>
      <c r="H38" s="425"/>
      <c r="I38" s="29">
        <f t="shared" si="0"/>
        <v>0</v>
      </c>
      <c r="J38" s="83"/>
    </row>
    <row r="39" spans="1:10" x14ac:dyDescent="0.25">
      <c r="A39" s="46" t="s">
        <v>521</v>
      </c>
      <c r="B39" s="153" t="s">
        <v>740</v>
      </c>
      <c r="C39" s="154" t="s">
        <v>25</v>
      </c>
      <c r="D39" s="26" t="s">
        <v>26</v>
      </c>
      <c r="E39" s="422">
        <v>800</v>
      </c>
      <c r="F39" s="47"/>
      <c r="G39" s="47"/>
      <c r="H39" s="428"/>
      <c r="I39" s="29">
        <f t="shared" si="0"/>
        <v>0</v>
      </c>
      <c r="J39" s="83"/>
    </row>
    <row r="40" spans="1:10" x14ac:dyDescent="0.25">
      <c r="A40" s="46" t="s">
        <v>207</v>
      </c>
      <c r="B40" s="153" t="s">
        <v>586</v>
      </c>
      <c r="C40" s="154" t="s">
        <v>25</v>
      </c>
      <c r="D40" s="26" t="s">
        <v>26</v>
      </c>
      <c r="E40" s="422">
        <v>900</v>
      </c>
      <c r="F40" s="47"/>
      <c r="G40" s="47"/>
      <c r="H40" s="428"/>
      <c r="I40" s="29">
        <f t="shared" si="0"/>
        <v>0</v>
      </c>
      <c r="J40" s="83"/>
    </row>
    <row r="41" spans="1:10" x14ac:dyDescent="0.25">
      <c r="A41" s="46" t="s">
        <v>587</v>
      </c>
      <c r="B41" s="153" t="s">
        <v>588</v>
      </c>
      <c r="C41" s="154" t="s">
        <v>25</v>
      </c>
      <c r="D41" s="291" t="s">
        <v>26</v>
      </c>
      <c r="E41" s="422">
        <v>30</v>
      </c>
      <c r="F41" s="47"/>
      <c r="G41" s="47"/>
      <c r="H41" s="428"/>
      <c r="I41" s="29">
        <f t="shared" si="0"/>
        <v>0</v>
      </c>
      <c r="J41" s="83"/>
    </row>
    <row r="42" spans="1:10" x14ac:dyDescent="0.25">
      <c r="A42" s="46" t="s">
        <v>589</v>
      </c>
      <c r="B42" s="153" t="s">
        <v>590</v>
      </c>
      <c r="C42" s="154" t="s">
        <v>25</v>
      </c>
      <c r="D42" s="291" t="s">
        <v>26</v>
      </c>
      <c r="E42" s="422">
        <v>30</v>
      </c>
      <c r="F42" s="47"/>
      <c r="G42" s="47"/>
      <c r="H42" s="428"/>
      <c r="I42" s="29">
        <f t="shared" si="0"/>
        <v>0</v>
      </c>
      <c r="J42" s="83"/>
    </row>
    <row r="43" spans="1:10" x14ac:dyDescent="0.25">
      <c r="A43" s="46" t="s">
        <v>591</v>
      </c>
      <c r="B43" s="153" t="s">
        <v>739</v>
      </c>
      <c r="C43" s="154" t="s">
        <v>25</v>
      </c>
      <c r="D43" s="26" t="s">
        <v>26</v>
      </c>
      <c r="E43" s="422">
        <v>5</v>
      </c>
      <c r="F43" s="47"/>
      <c r="G43" s="47"/>
      <c r="H43" s="428"/>
      <c r="I43" s="29">
        <f t="shared" si="0"/>
        <v>0</v>
      </c>
      <c r="J43" s="83"/>
    </row>
    <row r="44" spans="1:10" x14ac:dyDescent="0.25">
      <c r="A44" s="46" t="s">
        <v>592</v>
      </c>
      <c r="B44" s="153" t="s">
        <v>593</v>
      </c>
      <c r="C44" s="154" t="s">
        <v>25</v>
      </c>
      <c r="D44" s="26" t="s">
        <v>26</v>
      </c>
      <c r="E44" s="422">
        <v>330</v>
      </c>
      <c r="F44" s="47"/>
      <c r="G44" s="47"/>
      <c r="H44" s="428"/>
      <c r="I44" s="29">
        <f t="shared" si="0"/>
        <v>0</v>
      </c>
      <c r="J44" s="83"/>
    </row>
    <row r="45" spans="1:10" x14ac:dyDescent="0.25">
      <c r="A45" s="46" t="s">
        <v>594</v>
      </c>
      <c r="B45" s="153" t="s">
        <v>595</v>
      </c>
      <c r="C45" s="154" t="s">
        <v>25</v>
      </c>
      <c r="D45" s="26" t="s">
        <v>26</v>
      </c>
      <c r="E45" s="422">
        <v>160</v>
      </c>
      <c r="F45" s="47"/>
      <c r="G45" s="47"/>
      <c r="H45" s="428"/>
      <c r="I45" s="29">
        <f t="shared" si="0"/>
        <v>0</v>
      </c>
      <c r="J45" s="83"/>
    </row>
    <row r="46" spans="1:10" x14ac:dyDescent="0.25">
      <c r="A46" s="46" t="s">
        <v>596</v>
      </c>
      <c r="B46" s="153" t="s">
        <v>597</v>
      </c>
      <c r="C46" s="154" t="s">
        <v>25</v>
      </c>
      <c r="D46" s="26" t="s">
        <v>26</v>
      </c>
      <c r="E46" s="422">
        <v>590</v>
      </c>
      <c r="F46" s="47"/>
      <c r="G46" s="47"/>
      <c r="H46" s="428"/>
      <c r="I46" s="29">
        <f t="shared" si="0"/>
        <v>0</v>
      </c>
      <c r="J46" s="83"/>
    </row>
    <row r="47" spans="1:10" ht="15.75" x14ac:dyDescent="0.25">
      <c r="A47" s="87"/>
      <c r="B47" s="87" t="s">
        <v>62</v>
      </c>
      <c r="C47" s="87"/>
      <c r="D47" s="87"/>
      <c r="E47" s="262">
        <f>SUM(E4:E46)</f>
        <v>26490</v>
      </c>
      <c r="F47" s="87"/>
      <c r="G47" s="87"/>
      <c r="H47" s="87"/>
      <c r="I47" s="93">
        <f>SUM(I4:I46)</f>
        <v>0</v>
      </c>
      <c r="J47" s="83"/>
    </row>
    <row r="48" spans="1:10" ht="15.75" x14ac:dyDescent="0.25">
      <c r="A48" s="146"/>
      <c r="B48" s="146"/>
      <c r="C48" s="146"/>
      <c r="D48" s="146"/>
      <c r="E48" s="146"/>
      <c r="F48" s="146"/>
      <c r="G48" s="146"/>
      <c r="H48" s="146"/>
      <c r="I48" s="292"/>
    </row>
    <row r="49" spans="1:10" x14ac:dyDescent="0.25">
      <c r="A49" s="305" t="s">
        <v>431</v>
      </c>
      <c r="B49" s="306"/>
      <c r="C49" s="306"/>
      <c r="D49" s="330"/>
      <c r="E49" s="330"/>
      <c r="F49" s="330"/>
      <c r="G49" s="330"/>
      <c r="H49" s="330"/>
      <c r="I49" s="307"/>
      <c r="J49" s="349"/>
    </row>
    <row r="50" spans="1:10" x14ac:dyDescent="0.25">
      <c r="A50" s="332" t="s">
        <v>598</v>
      </c>
      <c r="B50" s="333"/>
      <c r="C50" s="333"/>
      <c r="D50" s="333"/>
      <c r="E50" s="333"/>
      <c r="F50" s="333"/>
      <c r="G50" s="333"/>
      <c r="H50" s="333"/>
      <c r="I50" s="66"/>
      <c r="J50" s="308"/>
    </row>
    <row r="51" spans="1:10" x14ac:dyDescent="0.25">
      <c r="A51" s="335" t="s">
        <v>72</v>
      </c>
      <c r="B51" s="336"/>
      <c r="C51" s="336"/>
      <c r="D51" s="336"/>
      <c r="E51" s="336"/>
      <c r="F51" s="336"/>
      <c r="G51" s="336"/>
      <c r="H51" s="337"/>
      <c r="I51" s="69"/>
      <c r="J51" s="309"/>
    </row>
    <row r="52" spans="1:10" x14ac:dyDescent="0.25">
      <c r="A52" s="335" t="s">
        <v>73</v>
      </c>
      <c r="B52" s="339"/>
      <c r="C52" s="339"/>
      <c r="D52" s="339"/>
      <c r="E52" s="339"/>
      <c r="F52" s="339"/>
      <c r="G52" s="339"/>
      <c r="H52" s="310"/>
      <c r="I52" s="317"/>
      <c r="J52" s="311"/>
    </row>
    <row r="53" spans="1:10" ht="13.5" customHeight="1" x14ac:dyDescent="0.25">
      <c r="A53" s="325" t="s">
        <v>74</v>
      </c>
      <c r="B53" s="9"/>
      <c r="C53" s="9"/>
      <c r="D53" s="9"/>
      <c r="E53" s="9"/>
      <c r="F53" s="9"/>
      <c r="G53" s="9"/>
      <c r="H53" s="328"/>
      <c r="I53" s="94"/>
      <c r="J53" s="319"/>
    </row>
    <row r="54" spans="1:10" x14ac:dyDescent="0.25">
      <c r="A54" s="325" t="s">
        <v>75</v>
      </c>
      <c r="B54" s="9"/>
      <c r="C54" s="9"/>
      <c r="D54" s="9"/>
      <c r="E54" s="9"/>
      <c r="F54" s="9"/>
      <c r="G54" s="9"/>
      <c r="H54" s="328"/>
      <c r="I54" s="94"/>
      <c r="J54" s="319"/>
    </row>
    <row r="55" spans="1:10" x14ac:dyDescent="0.25">
      <c r="A55" s="325" t="s">
        <v>76</v>
      </c>
      <c r="B55" s="9"/>
      <c r="C55" s="9"/>
      <c r="D55" s="9"/>
      <c r="E55" s="9"/>
      <c r="F55" s="9"/>
      <c r="G55" s="9"/>
      <c r="H55" s="328"/>
      <c r="I55" s="94"/>
      <c r="J55" s="319"/>
    </row>
    <row r="56" spans="1:10" x14ac:dyDescent="0.25">
      <c r="A56" s="342" t="s">
        <v>609</v>
      </c>
      <c r="B56" s="320"/>
      <c r="C56" s="320"/>
      <c r="D56" s="320"/>
      <c r="E56" s="320"/>
      <c r="F56" s="326"/>
      <c r="G56" s="326"/>
      <c r="H56" s="326"/>
      <c r="I56" s="321"/>
      <c r="J56" s="316"/>
    </row>
    <row r="58" spans="1:10" x14ac:dyDescent="0.25">
      <c r="B58" s="14"/>
      <c r="C58" s="14"/>
    </row>
    <row r="59" spans="1:10" x14ac:dyDescent="0.25">
      <c r="A59" s="76" t="s">
        <v>77</v>
      </c>
      <c r="B59" s="77"/>
      <c r="C59" s="77"/>
      <c r="D59" s="78" t="s">
        <v>78</v>
      </c>
      <c r="E59" s="78"/>
      <c r="F59" s="78"/>
      <c r="G59" s="78"/>
      <c r="H59" s="78" t="s">
        <v>79</v>
      </c>
      <c r="I59" s="78"/>
    </row>
  </sheetData>
  <protectedRanges>
    <protectedRange sqref="F5:H46" name="Obseg12_1_1_2"/>
  </protectedRanges>
  <mergeCells count="1">
    <mergeCell ref="A1:I1"/>
  </mergeCells>
  <pageMargins left="0.7" right="0.7" top="0.75" bottom="0.75" header="0.3" footer="0.3"/>
  <pageSetup paperSize="9" scale="9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E2" sqref="E2"/>
    </sheetView>
  </sheetViews>
  <sheetFormatPr defaultRowHeight="15" x14ac:dyDescent="0.25"/>
  <cols>
    <col min="1" max="1" width="7.28515625" customWidth="1"/>
    <col min="2" max="2" width="34.7109375" customWidth="1"/>
    <col min="3" max="3" width="14.5703125" customWidth="1"/>
    <col min="4" max="4" width="6.85546875" customWidth="1"/>
    <col min="6" max="6" width="12.7109375" customWidth="1"/>
    <col min="7" max="7" width="7.42578125" customWidth="1"/>
    <col min="8" max="8" width="12.42578125" customWidth="1"/>
    <col min="9" max="9" width="16.5703125" customWidth="1"/>
    <col min="10" max="10" width="15.7109375" customWidth="1"/>
    <col min="11" max="11" width="11.140625" customWidth="1"/>
  </cols>
  <sheetData>
    <row r="1" spans="1:11" ht="15.75" x14ac:dyDescent="0.25">
      <c r="A1" s="470" t="s">
        <v>684</v>
      </c>
      <c r="B1" s="470"/>
      <c r="C1" s="470"/>
      <c r="D1" s="470"/>
      <c r="E1" s="470"/>
      <c r="F1" s="470"/>
      <c r="G1" s="470"/>
      <c r="H1" s="470"/>
      <c r="I1" s="470"/>
      <c r="J1" s="257"/>
      <c r="K1" s="257"/>
    </row>
    <row r="2" spans="1:11" ht="51" x14ac:dyDescent="0.25">
      <c r="A2" s="17" t="s">
        <v>11</v>
      </c>
      <c r="B2" s="18" t="s">
        <v>12</v>
      </c>
      <c r="C2" s="17" t="s">
        <v>13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59">
        <v>10</v>
      </c>
      <c r="K3" s="259">
        <v>11</v>
      </c>
    </row>
    <row r="4" spans="1:11" x14ac:dyDescent="0.25">
      <c r="A4" s="46" t="s">
        <v>23</v>
      </c>
      <c r="B4" s="90" t="s">
        <v>209</v>
      </c>
      <c r="C4" s="92" t="s">
        <v>466</v>
      </c>
      <c r="D4" s="46" t="s">
        <v>201</v>
      </c>
      <c r="E4" s="420">
        <v>50</v>
      </c>
      <c r="F4" s="47"/>
      <c r="G4" s="47"/>
      <c r="H4" s="428"/>
      <c r="I4" s="48">
        <f t="shared" ref="I4:I13" si="0">E4*H4</f>
        <v>0</v>
      </c>
      <c r="J4" s="260"/>
      <c r="K4" s="260"/>
    </row>
    <row r="5" spans="1:11" x14ac:dyDescent="0.25">
      <c r="A5" s="46" t="s">
        <v>27</v>
      </c>
      <c r="B5" s="90" t="s">
        <v>211</v>
      </c>
      <c r="C5" s="92" t="s">
        <v>466</v>
      </c>
      <c r="D5" s="46" t="s">
        <v>26</v>
      </c>
      <c r="E5" s="420">
        <v>35</v>
      </c>
      <c r="F5" s="47"/>
      <c r="G5" s="47"/>
      <c r="H5" s="428"/>
      <c r="I5" s="48">
        <f t="shared" si="0"/>
        <v>0</v>
      </c>
      <c r="J5" s="260"/>
      <c r="K5" s="260"/>
    </row>
    <row r="6" spans="1:11" x14ac:dyDescent="0.25">
      <c r="A6" s="46" t="s">
        <v>29</v>
      </c>
      <c r="B6" s="90" t="s">
        <v>212</v>
      </c>
      <c r="C6" s="92" t="s">
        <v>210</v>
      </c>
      <c r="D6" s="122" t="s">
        <v>26</v>
      </c>
      <c r="E6" s="434">
        <v>60</v>
      </c>
      <c r="F6" s="47"/>
      <c r="G6" s="47"/>
      <c r="H6" s="428"/>
      <c r="I6" s="48">
        <f t="shared" si="0"/>
        <v>0</v>
      </c>
      <c r="J6" s="263"/>
      <c r="K6" s="263"/>
    </row>
    <row r="7" spans="1:11" x14ac:dyDescent="0.25">
      <c r="A7" s="46" t="s">
        <v>30</v>
      </c>
      <c r="B7" s="90" t="s">
        <v>213</v>
      </c>
      <c r="C7" s="92" t="s">
        <v>467</v>
      </c>
      <c r="D7" s="46" t="s">
        <v>26</v>
      </c>
      <c r="E7" s="420">
        <v>5</v>
      </c>
      <c r="F7" s="47"/>
      <c r="G7" s="47"/>
      <c r="H7" s="428"/>
      <c r="I7" s="48">
        <f t="shared" si="0"/>
        <v>0</v>
      </c>
      <c r="J7" s="266"/>
      <c r="K7" s="266"/>
    </row>
    <row r="8" spans="1:11" x14ac:dyDescent="0.25">
      <c r="A8" s="46" t="s">
        <v>32</v>
      </c>
      <c r="B8" s="90" t="s">
        <v>214</v>
      </c>
      <c r="C8" s="92" t="s">
        <v>777</v>
      </c>
      <c r="D8" s="46" t="s">
        <v>26</v>
      </c>
      <c r="E8" s="420">
        <v>20</v>
      </c>
      <c r="F8" s="47"/>
      <c r="G8" s="47"/>
      <c r="H8" s="428"/>
      <c r="I8" s="48">
        <f t="shared" si="0"/>
        <v>0</v>
      </c>
      <c r="J8" s="266"/>
      <c r="K8" s="266"/>
    </row>
    <row r="9" spans="1:11" x14ac:dyDescent="0.25">
      <c r="A9" s="46" t="s">
        <v>33</v>
      </c>
      <c r="B9" s="90" t="s">
        <v>215</v>
      </c>
      <c r="C9" s="92" t="s">
        <v>467</v>
      </c>
      <c r="D9" s="46" t="s">
        <v>26</v>
      </c>
      <c r="E9" s="420">
        <v>25</v>
      </c>
      <c r="F9" s="47"/>
      <c r="G9" s="47"/>
      <c r="H9" s="428"/>
      <c r="I9" s="48">
        <f t="shared" si="0"/>
        <v>0</v>
      </c>
      <c r="J9" s="266"/>
      <c r="K9" s="266"/>
    </row>
    <row r="10" spans="1:11" x14ac:dyDescent="0.25">
      <c r="A10" s="46" t="s">
        <v>34</v>
      </c>
      <c r="B10" s="90" t="s">
        <v>216</v>
      </c>
      <c r="C10" s="92" t="s">
        <v>729</v>
      </c>
      <c r="D10" s="46" t="s">
        <v>26</v>
      </c>
      <c r="E10" s="420">
        <v>110</v>
      </c>
      <c r="F10" s="47"/>
      <c r="G10" s="47"/>
      <c r="H10" s="428"/>
      <c r="I10" s="48">
        <f t="shared" si="0"/>
        <v>0</v>
      </c>
      <c r="J10" s="266"/>
      <c r="K10" s="266"/>
    </row>
    <row r="11" spans="1:11" x14ac:dyDescent="0.25">
      <c r="A11" s="46" t="s">
        <v>36</v>
      </c>
      <c r="B11" s="90" t="s">
        <v>217</v>
      </c>
      <c r="C11" s="92" t="s">
        <v>466</v>
      </c>
      <c r="D11" s="46" t="s">
        <v>26</v>
      </c>
      <c r="E11" s="420">
        <v>2</v>
      </c>
      <c r="F11" s="47"/>
      <c r="G11" s="47"/>
      <c r="H11" s="428"/>
      <c r="I11" s="48">
        <f t="shared" si="0"/>
        <v>0</v>
      </c>
      <c r="J11" s="266"/>
      <c r="K11" s="266"/>
    </row>
    <row r="12" spans="1:11" x14ac:dyDescent="0.25">
      <c r="A12" s="46" t="s">
        <v>38</v>
      </c>
      <c r="B12" s="90" t="s">
        <v>218</v>
      </c>
      <c r="C12" s="92" t="s">
        <v>466</v>
      </c>
      <c r="D12" s="46" t="s">
        <v>26</v>
      </c>
      <c r="E12" s="420">
        <v>1</v>
      </c>
      <c r="F12" s="47"/>
      <c r="G12" s="47"/>
      <c r="H12" s="428"/>
      <c r="I12" s="48">
        <f t="shared" si="0"/>
        <v>0</v>
      </c>
      <c r="J12" s="266"/>
      <c r="K12" s="266"/>
    </row>
    <row r="13" spans="1:11" x14ac:dyDescent="0.25">
      <c r="A13" s="46" t="s">
        <v>39</v>
      </c>
      <c r="B13" s="90" t="s">
        <v>219</v>
      </c>
      <c r="C13" s="92" t="s">
        <v>466</v>
      </c>
      <c r="D13" s="46" t="s">
        <v>26</v>
      </c>
      <c r="E13" s="420">
        <v>1</v>
      </c>
      <c r="F13" s="47"/>
      <c r="G13" s="47"/>
      <c r="H13" s="428"/>
      <c r="I13" s="48">
        <f t="shared" si="0"/>
        <v>0</v>
      </c>
      <c r="J13" s="266"/>
      <c r="K13" s="266"/>
    </row>
    <row r="14" spans="1:11" ht="15.75" x14ac:dyDescent="0.25">
      <c r="A14" s="188"/>
      <c r="B14" s="87" t="s">
        <v>62</v>
      </c>
      <c r="C14" s="87"/>
      <c r="D14" s="87"/>
      <c r="E14" s="262">
        <f>SUM(E4:E13)</f>
        <v>309</v>
      </c>
      <c r="F14" s="88"/>
      <c r="G14" s="88"/>
      <c r="H14" s="88"/>
      <c r="I14" s="54">
        <f>SUM(I4:I13)</f>
        <v>0</v>
      </c>
      <c r="J14" s="266"/>
      <c r="K14" s="266"/>
    </row>
    <row r="15" spans="1:11" ht="15.75" x14ac:dyDescent="0.25">
      <c r="A15" s="58"/>
      <c r="B15" s="146"/>
      <c r="C15" s="146"/>
      <c r="D15" s="146"/>
      <c r="E15" s="146"/>
      <c r="F15" s="159"/>
      <c r="G15" s="159"/>
      <c r="H15" s="159"/>
      <c r="I15" s="62"/>
    </row>
    <row r="16" spans="1:11" ht="15.75" x14ac:dyDescent="0.25">
      <c r="A16" s="322" t="s">
        <v>171</v>
      </c>
      <c r="B16" s="323"/>
      <c r="C16" s="370"/>
      <c r="D16" s="370"/>
      <c r="E16" s="370"/>
      <c r="F16" s="371"/>
      <c r="G16" s="394"/>
      <c r="H16" s="394"/>
      <c r="I16" s="395"/>
    </row>
    <row r="17" spans="1:9" x14ac:dyDescent="0.25">
      <c r="A17" s="325" t="s">
        <v>74</v>
      </c>
      <c r="B17" s="9"/>
      <c r="C17" s="9"/>
      <c r="D17" s="9"/>
      <c r="E17" s="9"/>
      <c r="F17" s="9"/>
      <c r="G17" s="318"/>
      <c r="H17" s="94"/>
      <c r="I17" s="319"/>
    </row>
    <row r="18" spans="1:9" x14ac:dyDescent="0.25">
      <c r="A18" s="325" t="s">
        <v>75</v>
      </c>
      <c r="B18" s="9"/>
      <c r="C18" s="9"/>
      <c r="D18" s="9"/>
      <c r="E18" s="9"/>
      <c r="F18" s="9"/>
      <c r="G18" s="318"/>
      <c r="H18" s="94"/>
      <c r="I18" s="319"/>
    </row>
    <row r="19" spans="1:9" x14ac:dyDescent="0.25">
      <c r="A19" s="325" t="s">
        <v>76</v>
      </c>
      <c r="B19" s="9"/>
      <c r="C19" s="9"/>
      <c r="D19" s="9"/>
      <c r="E19" s="9"/>
      <c r="F19" s="9"/>
      <c r="G19" s="318"/>
      <c r="H19" s="94"/>
      <c r="I19" s="319"/>
    </row>
    <row r="20" spans="1:9" x14ac:dyDescent="0.25">
      <c r="A20" s="342" t="s">
        <v>490</v>
      </c>
      <c r="B20" s="320"/>
      <c r="C20" s="320"/>
      <c r="D20" s="320"/>
      <c r="E20" s="320"/>
      <c r="F20" s="326"/>
      <c r="G20" s="321"/>
      <c r="H20" s="321"/>
      <c r="I20" s="316"/>
    </row>
    <row r="22" spans="1:9" x14ac:dyDescent="0.25">
      <c r="B22" s="14"/>
      <c r="C22" s="14"/>
    </row>
    <row r="23" spans="1:9" x14ac:dyDescent="0.25">
      <c r="A23" s="76" t="s">
        <v>77</v>
      </c>
      <c r="B23" s="77"/>
      <c r="C23" s="77"/>
      <c r="D23" s="78" t="s">
        <v>78</v>
      </c>
      <c r="E23" s="78"/>
      <c r="F23" s="78"/>
      <c r="G23" s="78"/>
      <c r="H23" s="78" t="s">
        <v>79</v>
      </c>
      <c r="I23" s="78"/>
    </row>
  </sheetData>
  <protectedRanges>
    <protectedRange sqref="F4:H16" name="Obseg12_1"/>
  </protectedRanges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workbookViewId="0">
      <selection activeCell="E2" sqref="E2"/>
    </sheetView>
  </sheetViews>
  <sheetFormatPr defaultRowHeight="15" x14ac:dyDescent="0.25"/>
  <cols>
    <col min="1" max="1" width="6.85546875" customWidth="1"/>
    <col min="2" max="2" width="44.28515625" customWidth="1"/>
    <col min="3" max="3" width="13.140625" customWidth="1"/>
    <col min="4" max="4" width="6.85546875" customWidth="1"/>
    <col min="7" max="7" width="7.42578125" customWidth="1"/>
    <col min="8" max="8" width="10.7109375" customWidth="1"/>
    <col min="9" max="9" width="12.140625" customWidth="1"/>
    <col min="10" max="10" width="14.85546875" customWidth="1"/>
    <col min="11" max="11" width="11.140625" customWidth="1"/>
  </cols>
  <sheetData>
    <row r="1" spans="1:11" ht="15.75" x14ac:dyDescent="0.25">
      <c r="A1" s="471" t="s">
        <v>685</v>
      </c>
      <c r="B1" s="472"/>
      <c r="C1" s="472"/>
      <c r="D1" s="472"/>
      <c r="E1" s="472"/>
      <c r="F1" s="472"/>
      <c r="G1" s="472"/>
      <c r="H1" s="472"/>
      <c r="I1" s="472"/>
      <c r="J1" s="257"/>
      <c r="K1" s="257"/>
    </row>
    <row r="2" spans="1:11" ht="51" x14ac:dyDescent="0.25">
      <c r="A2" s="17" t="s">
        <v>11</v>
      </c>
      <c r="B2" s="18" t="s">
        <v>12</v>
      </c>
      <c r="C2" s="17" t="s">
        <v>13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59">
        <v>10</v>
      </c>
      <c r="K3" s="259">
        <v>11</v>
      </c>
    </row>
    <row r="4" spans="1:11" ht="30" x14ac:dyDescent="0.25">
      <c r="A4" s="46" t="s">
        <v>23</v>
      </c>
      <c r="B4" s="189" t="s">
        <v>461</v>
      </c>
      <c r="C4" s="52" t="s">
        <v>221</v>
      </c>
      <c r="D4" s="43" t="s">
        <v>26</v>
      </c>
      <c r="E4" s="420">
        <v>213</v>
      </c>
      <c r="F4" s="46"/>
      <c r="G4" s="46"/>
      <c r="H4" s="431"/>
      <c r="I4" s="48">
        <f t="shared" ref="I4:I19" si="0">E4*H4</f>
        <v>0</v>
      </c>
      <c r="J4" s="260"/>
      <c r="K4" s="260"/>
    </row>
    <row r="5" spans="1:11" ht="30" x14ac:dyDescent="0.25">
      <c r="A5" s="46" t="s">
        <v>27</v>
      </c>
      <c r="B5" s="44" t="s">
        <v>462</v>
      </c>
      <c r="C5" s="125" t="s">
        <v>221</v>
      </c>
      <c r="D5" s="46" t="s">
        <v>26</v>
      </c>
      <c r="E5" s="420">
        <v>110</v>
      </c>
      <c r="F5" s="47"/>
      <c r="G5" s="47"/>
      <c r="H5" s="435"/>
      <c r="I5" s="48">
        <f t="shared" si="0"/>
        <v>0</v>
      </c>
      <c r="J5" s="260"/>
      <c r="K5" s="260"/>
    </row>
    <row r="6" spans="1:11" ht="30" x14ac:dyDescent="0.25">
      <c r="A6" s="46" t="s">
        <v>29</v>
      </c>
      <c r="B6" s="44" t="s">
        <v>463</v>
      </c>
      <c r="C6" s="125" t="s">
        <v>221</v>
      </c>
      <c r="D6" s="46" t="s">
        <v>26</v>
      </c>
      <c r="E6" s="420">
        <v>15</v>
      </c>
      <c r="F6" s="47"/>
      <c r="G6" s="47"/>
      <c r="H6" s="435"/>
      <c r="I6" s="48">
        <f t="shared" si="0"/>
        <v>0</v>
      </c>
      <c r="J6" s="260"/>
      <c r="K6" s="260"/>
    </row>
    <row r="7" spans="1:11" ht="30" x14ac:dyDescent="0.25">
      <c r="A7" s="46" t="s">
        <v>30</v>
      </c>
      <c r="B7" s="44" t="s">
        <v>464</v>
      </c>
      <c r="C7" s="125" t="s">
        <v>221</v>
      </c>
      <c r="D7" s="46" t="s">
        <v>26</v>
      </c>
      <c r="E7" s="420">
        <v>12</v>
      </c>
      <c r="F7" s="47"/>
      <c r="G7" s="47"/>
      <c r="H7" s="435"/>
      <c r="I7" s="48">
        <f t="shared" si="0"/>
        <v>0</v>
      </c>
      <c r="J7" s="260"/>
      <c r="K7" s="260"/>
    </row>
    <row r="8" spans="1:11" ht="30" x14ac:dyDescent="0.25">
      <c r="A8" s="46" t="s">
        <v>32</v>
      </c>
      <c r="B8" s="190" t="s">
        <v>465</v>
      </c>
      <c r="C8" s="125" t="s">
        <v>221</v>
      </c>
      <c r="D8" s="46" t="s">
        <v>26</v>
      </c>
      <c r="E8" s="420">
        <v>20</v>
      </c>
      <c r="F8" s="47"/>
      <c r="G8" s="47"/>
      <c r="H8" s="435"/>
      <c r="I8" s="48">
        <f t="shared" si="0"/>
        <v>0</v>
      </c>
      <c r="J8" s="260"/>
      <c r="K8" s="260"/>
    </row>
    <row r="9" spans="1:11" ht="36.75" customHeight="1" x14ac:dyDescent="0.25">
      <c r="A9" s="46" t="s">
        <v>33</v>
      </c>
      <c r="B9" s="51" t="s">
        <v>778</v>
      </c>
      <c r="C9" s="125" t="s">
        <v>247</v>
      </c>
      <c r="D9" s="46" t="s">
        <v>26</v>
      </c>
      <c r="E9" s="420">
        <v>5</v>
      </c>
      <c r="F9" s="47"/>
      <c r="G9" s="47"/>
      <c r="H9" s="435"/>
      <c r="I9" s="48">
        <f t="shared" si="0"/>
        <v>0</v>
      </c>
      <c r="J9" s="263"/>
      <c r="K9" s="263"/>
    </row>
    <row r="10" spans="1:11" ht="48.75" customHeight="1" x14ac:dyDescent="0.25">
      <c r="A10" s="46" t="s">
        <v>34</v>
      </c>
      <c r="B10" s="51" t="s">
        <v>779</v>
      </c>
      <c r="C10" s="125" t="s">
        <v>247</v>
      </c>
      <c r="D10" s="46" t="s">
        <v>26</v>
      </c>
      <c r="E10" s="420">
        <v>5</v>
      </c>
      <c r="F10" s="47"/>
      <c r="G10" s="47"/>
      <c r="H10" s="435"/>
      <c r="I10" s="48">
        <f t="shared" si="0"/>
        <v>0</v>
      </c>
      <c r="J10" s="266"/>
      <c r="K10" s="266"/>
    </row>
    <row r="11" spans="1:11" x14ac:dyDescent="0.25">
      <c r="A11" s="46" t="s">
        <v>36</v>
      </c>
      <c r="B11" s="44" t="s">
        <v>222</v>
      </c>
      <c r="C11" s="125" t="s">
        <v>802</v>
      </c>
      <c r="D11" s="46" t="s">
        <v>26</v>
      </c>
      <c r="E11" s="420">
        <v>5</v>
      </c>
      <c r="F11" s="47"/>
      <c r="G11" s="47"/>
      <c r="H11" s="435"/>
      <c r="I11" s="48">
        <f t="shared" si="0"/>
        <v>0</v>
      </c>
      <c r="J11" s="266"/>
      <c r="K11" s="266"/>
    </row>
    <row r="12" spans="1:11" x14ac:dyDescent="0.25">
      <c r="A12" s="46" t="s">
        <v>38</v>
      </c>
      <c r="B12" s="44" t="s">
        <v>223</v>
      </c>
      <c r="C12" s="125" t="s">
        <v>248</v>
      </c>
      <c r="D12" s="46" t="s">
        <v>26</v>
      </c>
      <c r="E12" s="420">
        <v>10</v>
      </c>
      <c r="F12" s="47"/>
      <c r="G12" s="47"/>
      <c r="H12" s="435"/>
      <c r="I12" s="48">
        <f t="shared" si="0"/>
        <v>0</v>
      </c>
      <c r="J12" s="266"/>
      <c r="K12" s="266"/>
    </row>
    <row r="13" spans="1:11" x14ac:dyDescent="0.25">
      <c r="A13" s="46" t="s">
        <v>39</v>
      </c>
      <c r="B13" s="44" t="s">
        <v>225</v>
      </c>
      <c r="C13" s="125" t="s">
        <v>224</v>
      </c>
      <c r="D13" s="46" t="s">
        <v>26</v>
      </c>
      <c r="E13" s="420">
        <v>145</v>
      </c>
      <c r="F13" s="47"/>
      <c r="G13" s="47"/>
      <c r="H13" s="435"/>
      <c r="I13" s="48">
        <f t="shared" si="0"/>
        <v>0</v>
      </c>
      <c r="J13" s="266"/>
      <c r="K13" s="266"/>
    </row>
    <row r="14" spans="1:11" x14ac:dyDescent="0.25">
      <c r="A14" s="46" t="s">
        <v>40</v>
      </c>
      <c r="B14" s="44" t="s">
        <v>226</v>
      </c>
      <c r="C14" s="125" t="s">
        <v>227</v>
      </c>
      <c r="D14" s="46" t="s">
        <v>26</v>
      </c>
      <c r="E14" s="420">
        <v>10</v>
      </c>
      <c r="F14" s="47"/>
      <c r="G14" s="47"/>
      <c r="H14" s="428"/>
      <c r="I14" s="48">
        <f t="shared" si="0"/>
        <v>0</v>
      </c>
      <c r="J14" s="266"/>
      <c r="K14" s="266"/>
    </row>
    <row r="15" spans="1:11" x14ac:dyDescent="0.25">
      <c r="A15" s="46" t="s">
        <v>42</v>
      </c>
      <c r="B15" s="44" t="s">
        <v>228</v>
      </c>
      <c r="C15" s="125" t="s">
        <v>224</v>
      </c>
      <c r="D15" s="46" t="s">
        <v>26</v>
      </c>
      <c r="E15" s="420">
        <v>25</v>
      </c>
      <c r="F15" s="47"/>
      <c r="G15" s="47"/>
      <c r="H15" s="428"/>
      <c r="I15" s="48">
        <f t="shared" si="0"/>
        <v>0</v>
      </c>
      <c r="J15" s="266"/>
      <c r="K15" s="266"/>
    </row>
    <row r="16" spans="1:11" x14ac:dyDescent="0.25">
      <c r="A16" s="46" t="s">
        <v>44</v>
      </c>
      <c r="B16" s="44" t="s">
        <v>229</v>
      </c>
      <c r="C16" s="125" t="s">
        <v>249</v>
      </c>
      <c r="D16" s="46" t="s">
        <v>26</v>
      </c>
      <c r="E16" s="420">
        <v>3</v>
      </c>
      <c r="F16" s="47"/>
      <c r="G16" s="47"/>
      <c r="H16" s="428"/>
      <c r="I16" s="48">
        <f t="shared" si="0"/>
        <v>0</v>
      </c>
      <c r="J16" s="266"/>
      <c r="K16" s="266"/>
    </row>
    <row r="17" spans="1:11" x14ac:dyDescent="0.25">
      <c r="A17" s="46" t="s">
        <v>45</v>
      </c>
      <c r="B17" s="44" t="s">
        <v>230</v>
      </c>
      <c r="C17" s="125" t="s">
        <v>249</v>
      </c>
      <c r="D17" s="46" t="s">
        <v>26</v>
      </c>
      <c r="E17" s="420">
        <v>5</v>
      </c>
      <c r="F17" s="47"/>
      <c r="G17" s="47"/>
      <c r="H17" s="428"/>
      <c r="I17" s="48">
        <f t="shared" si="0"/>
        <v>0</v>
      </c>
      <c r="J17" s="266"/>
      <c r="K17" s="266"/>
    </row>
    <row r="18" spans="1:11" x14ac:dyDescent="0.25">
      <c r="A18" s="46" t="s">
        <v>47</v>
      </c>
      <c r="B18" s="44" t="s">
        <v>730</v>
      </c>
      <c r="C18" s="125" t="s">
        <v>250</v>
      </c>
      <c r="D18" s="46" t="s">
        <v>26</v>
      </c>
      <c r="E18" s="420">
        <v>25</v>
      </c>
      <c r="F18" s="47"/>
      <c r="G18" s="47"/>
      <c r="H18" s="428"/>
      <c r="I18" s="48">
        <f t="shared" si="0"/>
        <v>0</v>
      </c>
      <c r="J18" s="266"/>
      <c r="K18" s="266"/>
    </row>
    <row r="19" spans="1:11" x14ac:dyDescent="0.25">
      <c r="A19" s="46" t="s">
        <v>48</v>
      </c>
      <c r="B19" s="44" t="s">
        <v>231</v>
      </c>
      <c r="C19" s="125" t="s">
        <v>759</v>
      </c>
      <c r="D19" s="46" t="s">
        <v>26</v>
      </c>
      <c r="E19" s="420">
        <v>5</v>
      </c>
      <c r="F19" s="47"/>
      <c r="G19" s="47"/>
      <c r="H19" s="428"/>
      <c r="I19" s="48">
        <f t="shared" si="0"/>
        <v>0</v>
      </c>
      <c r="J19" s="266"/>
      <c r="K19" s="266"/>
    </row>
    <row r="20" spans="1:11" ht="15.75" x14ac:dyDescent="0.25">
      <c r="A20" s="191"/>
      <c r="B20" s="192" t="s">
        <v>62</v>
      </c>
      <c r="C20" s="192"/>
      <c r="D20" s="172"/>
      <c r="E20" s="268">
        <f>SUM(E4:E19)</f>
        <v>613</v>
      </c>
      <c r="F20" s="193"/>
      <c r="G20" s="193"/>
      <c r="H20" s="170"/>
      <c r="I20" s="171">
        <f>SUM(I4:I19)</f>
        <v>0</v>
      </c>
      <c r="J20" s="266"/>
      <c r="K20" s="266"/>
    </row>
    <row r="21" spans="1:11" ht="15.75" x14ac:dyDescent="0.25">
      <c r="A21" s="194"/>
      <c r="B21" s="195"/>
      <c r="C21" s="195"/>
      <c r="D21" s="178"/>
      <c r="E21" s="178"/>
      <c r="F21" s="196"/>
      <c r="G21" s="196"/>
      <c r="H21" s="197"/>
      <c r="I21" s="177"/>
    </row>
    <row r="22" spans="1:11" x14ac:dyDescent="0.25">
      <c r="A22" s="322" t="s">
        <v>82</v>
      </c>
      <c r="B22" s="323"/>
      <c r="C22" s="323"/>
      <c r="D22" s="323"/>
      <c r="E22" s="330"/>
      <c r="F22" s="307"/>
      <c r="G22" s="369"/>
      <c r="H22" s="368"/>
      <c r="I22" s="396"/>
      <c r="J22" s="307"/>
      <c r="K22" s="349"/>
    </row>
    <row r="23" spans="1:11" x14ac:dyDescent="0.25">
      <c r="A23" s="325" t="s">
        <v>74</v>
      </c>
      <c r="B23" s="9"/>
      <c r="C23" s="9"/>
      <c r="D23" s="9"/>
      <c r="E23" s="9"/>
      <c r="F23" s="318"/>
      <c r="G23" s="318"/>
      <c r="H23" s="94"/>
      <c r="I23" s="94"/>
      <c r="J23" s="94"/>
      <c r="K23" s="319"/>
    </row>
    <row r="24" spans="1:11" x14ac:dyDescent="0.25">
      <c r="A24" s="325" t="s">
        <v>75</v>
      </c>
      <c r="B24" s="9"/>
      <c r="C24" s="9"/>
      <c r="D24" s="9"/>
      <c r="E24" s="9"/>
      <c r="F24" s="318"/>
      <c r="G24" s="318"/>
      <c r="H24" s="94"/>
      <c r="I24" s="94"/>
      <c r="J24" s="94"/>
      <c r="K24" s="319"/>
    </row>
    <row r="25" spans="1:11" x14ac:dyDescent="0.25">
      <c r="A25" s="325" t="s">
        <v>76</v>
      </c>
      <c r="B25" s="9"/>
      <c r="C25" s="9"/>
      <c r="D25" s="9"/>
      <c r="E25" s="9"/>
      <c r="F25" s="318"/>
      <c r="G25" s="318"/>
      <c r="H25" s="94"/>
      <c r="I25" s="94"/>
      <c r="J25" s="94"/>
      <c r="K25" s="319"/>
    </row>
    <row r="26" spans="1:11" x14ac:dyDescent="0.25">
      <c r="A26" s="342" t="s">
        <v>490</v>
      </c>
      <c r="B26" s="320"/>
      <c r="C26" s="320"/>
      <c r="D26" s="320"/>
      <c r="E26" s="326"/>
      <c r="F26" s="321"/>
      <c r="G26" s="321"/>
      <c r="H26" s="321"/>
      <c r="I26" s="321"/>
      <c r="J26" s="321"/>
      <c r="K26" s="316"/>
    </row>
    <row r="28" spans="1:11" x14ac:dyDescent="0.25">
      <c r="B28" s="14"/>
      <c r="C28" s="14"/>
    </row>
    <row r="29" spans="1:11" x14ac:dyDescent="0.25">
      <c r="A29" s="76" t="s">
        <v>77</v>
      </c>
      <c r="B29" s="77"/>
      <c r="C29" s="77"/>
      <c r="D29" s="78" t="s">
        <v>78</v>
      </c>
      <c r="E29" s="78"/>
      <c r="F29" s="78"/>
      <c r="G29" s="78"/>
      <c r="H29" s="78" t="s">
        <v>79</v>
      </c>
      <c r="I29" s="78"/>
    </row>
  </sheetData>
  <protectedRanges>
    <protectedRange sqref="F5:H21 G22:H22" name="Obseg16_5_2"/>
  </protectedRanges>
  <mergeCells count="1">
    <mergeCell ref="A1:I1"/>
  </mergeCells>
  <pageMargins left="0.7" right="0.7" top="0.75" bottom="0.75" header="0.3" footer="0.3"/>
  <pageSetup paperSize="9" scale="90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workbookViewId="0">
      <selection activeCell="E2" sqref="E2"/>
    </sheetView>
  </sheetViews>
  <sheetFormatPr defaultRowHeight="15" x14ac:dyDescent="0.25"/>
  <cols>
    <col min="1" max="1" width="6.85546875" customWidth="1"/>
    <col min="2" max="2" width="40.7109375" customWidth="1"/>
    <col min="3" max="3" width="13.140625" customWidth="1"/>
    <col min="4" max="4" width="6.85546875" customWidth="1"/>
    <col min="6" max="6" width="11.42578125" customWidth="1"/>
    <col min="7" max="7" width="7.42578125" customWidth="1"/>
    <col min="8" max="8" width="10.7109375" customWidth="1"/>
    <col min="9" max="9" width="12.140625" customWidth="1"/>
    <col min="10" max="10" width="14.85546875" customWidth="1"/>
    <col min="11" max="11" width="11.140625" customWidth="1"/>
  </cols>
  <sheetData>
    <row r="1" spans="1:11" ht="15.75" x14ac:dyDescent="0.25">
      <c r="A1" s="471" t="s">
        <v>686</v>
      </c>
      <c r="B1" s="472"/>
      <c r="C1" s="472"/>
      <c r="D1" s="472"/>
      <c r="E1" s="472"/>
      <c r="F1" s="472"/>
      <c r="G1" s="472"/>
      <c r="H1" s="472"/>
      <c r="I1" s="472"/>
      <c r="J1" s="257"/>
      <c r="K1" s="257"/>
    </row>
    <row r="2" spans="1:11" ht="51" x14ac:dyDescent="0.25">
      <c r="A2" s="17" t="s">
        <v>11</v>
      </c>
      <c r="B2" s="18" t="s">
        <v>12</v>
      </c>
      <c r="C2" s="17" t="s">
        <v>13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59">
        <v>10</v>
      </c>
      <c r="K3" s="259">
        <v>11</v>
      </c>
    </row>
    <row r="4" spans="1:11" x14ac:dyDescent="0.25">
      <c r="A4" s="46" t="s">
        <v>23</v>
      </c>
      <c r="B4" s="44" t="s">
        <v>232</v>
      </c>
      <c r="C4" s="125" t="s">
        <v>318</v>
      </c>
      <c r="D4" s="46" t="s">
        <v>26</v>
      </c>
      <c r="E4" s="420">
        <v>120</v>
      </c>
      <c r="F4" s="47"/>
      <c r="G4" s="47"/>
      <c r="H4" s="435"/>
      <c r="I4" s="48">
        <f t="shared" ref="I4:I25" si="0">E4*H4</f>
        <v>0</v>
      </c>
      <c r="J4" s="260"/>
      <c r="K4" s="260"/>
    </row>
    <row r="5" spans="1:11" x14ac:dyDescent="0.25">
      <c r="A5" s="46" t="s">
        <v>27</v>
      </c>
      <c r="B5" s="44" t="s">
        <v>233</v>
      </c>
      <c r="C5" s="125" t="s">
        <v>318</v>
      </c>
      <c r="D5" s="46" t="s">
        <v>26</v>
      </c>
      <c r="E5" s="420">
        <v>2</v>
      </c>
      <c r="F5" s="47"/>
      <c r="G5" s="47"/>
      <c r="H5" s="435"/>
      <c r="I5" s="48">
        <f t="shared" si="0"/>
        <v>0</v>
      </c>
      <c r="J5" s="260"/>
      <c r="K5" s="260"/>
    </row>
    <row r="6" spans="1:11" x14ac:dyDescent="0.25">
      <c r="A6" s="46" t="s">
        <v>29</v>
      </c>
      <c r="B6" s="44" t="s">
        <v>234</v>
      </c>
      <c r="C6" s="125" t="s">
        <v>318</v>
      </c>
      <c r="D6" s="46" t="s">
        <v>26</v>
      </c>
      <c r="E6" s="420">
        <v>1</v>
      </c>
      <c r="F6" s="47"/>
      <c r="G6" s="47"/>
      <c r="H6" s="435"/>
      <c r="I6" s="48">
        <f t="shared" si="0"/>
        <v>0</v>
      </c>
      <c r="J6" s="260"/>
      <c r="K6" s="260"/>
    </row>
    <row r="7" spans="1:11" x14ac:dyDescent="0.25">
      <c r="A7" s="46" t="s">
        <v>30</v>
      </c>
      <c r="B7" s="190" t="s">
        <v>235</v>
      </c>
      <c r="C7" s="125" t="s">
        <v>801</v>
      </c>
      <c r="D7" s="46" t="s">
        <v>26</v>
      </c>
      <c r="E7" s="420">
        <v>5</v>
      </c>
      <c r="F7" s="47"/>
      <c r="G7" s="47"/>
      <c r="H7" s="435"/>
      <c r="I7" s="48">
        <f t="shared" si="0"/>
        <v>0</v>
      </c>
      <c r="J7" s="260"/>
      <c r="K7" s="260"/>
    </row>
    <row r="8" spans="1:11" x14ac:dyDescent="0.25">
      <c r="A8" s="46" t="s">
        <v>32</v>
      </c>
      <c r="B8" s="44" t="s">
        <v>236</v>
      </c>
      <c r="C8" s="125" t="s">
        <v>801</v>
      </c>
      <c r="D8" s="46" t="s">
        <v>26</v>
      </c>
      <c r="E8" s="420">
        <v>200</v>
      </c>
      <c r="F8" s="47"/>
      <c r="G8" s="47"/>
      <c r="H8" s="435"/>
      <c r="I8" s="48">
        <f t="shared" si="0"/>
        <v>0</v>
      </c>
      <c r="J8" s="260"/>
      <c r="K8" s="260"/>
    </row>
    <row r="9" spans="1:11" x14ac:dyDescent="0.25">
      <c r="A9" s="46" t="s">
        <v>33</v>
      </c>
      <c r="B9" s="44" t="s">
        <v>237</v>
      </c>
      <c r="C9" s="125" t="s">
        <v>796</v>
      </c>
      <c r="D9" s="46" t="s">
        <v>26</v>
      </c>
      <c r="E9" s="420">
        <v>75</v>
      </c>
      <c r="F9" s="47"/>
      <c r="G9" s="47"/>
      <c r="H9" s="435"/>
      <c r="I9" s="48">
        <f t="shared" si="0"/>
        <v>0</v>
      </c>
      <c r="J9" s="263"/>
      <c r="K9" s="263"/>
    </row>
    <row r="10" spans="1:11" x14ac:dyDescent="0.25">
      <c r="A10" s="46" t="s">
        <v>34</v>
      </c>
      <c r="B10" s="44" t="s">
        <v>238</v>
      </c>
      <c r="C10" s="125" t="s">
        <v>800</v>
      </c>
      <c r="D10" s="46" t="s">
        <v>26</v>
      </c>
      <c r="E10" s="420">
        <v>330</v>
      </c>
      <c r="F10" s="47"/>
      <c r="G10" s="47"/>
      <c r="H10" s="435"/>
      <c r="I10" s="48">
        <f t="shared" si="0"/>
        <v>0</v>
      </c>
      <c r="J10" s="266"/>
      <c r="K10" s="266"/>
    </row>
    <row r="11" spans="1:11" x14ac:dyDescent="0.25">
      <c r="A11" s="46" t="s">
        <v>36</v>
      </c>
      <c r="B11" s="44" t="s">
        <v>239</v>
      </c>
      <c r="C11" s="125" t="s">
        <v>796</v>
      </c>
      <c r="D11" s="46" t="s">
        <v>26</v>
      </c>
      <c r="E11" s="420">
        <v>55</v>
      </c>
      <c r="F11" s="47"/>
      <c r="G11" s="47"/>
      <c r="H11" s="435"/>
      <c r="I11" s="48">
        <f t="shared" si="0"/>
        <v>0</v>
      </c>
      <c r="J11" s="266"/>
      <c r="K11" s="266"/>
    </row>
    <row r="12" spans="1:11" x14ac:dyDescent="0.25">
      <c r="A12" s="46" t="s">
        <v>38</v>
      </c>
      <c r="B12" s="44" t="s">
        <v>731</v>
      </c>
      <c r="C12" s="125" t="s">
        <v>799</v>
      </c>
      <c r="D12" s="46" t="s">
        <v>26</v>
      </c>
      <c r="E12" s="420">
        <v>30</v>
      </c>
      <c r="F12" s="47"/>
      <c r="G12" s="47"/>
      <c r="H12" s="435"/>
      <c r="I12" s="48">
        <f t="shared" si="0"/>
        <v>0</v>
      </c>
      <c r="J12" s="266"/>
      <c r="K12" s="266"/>
    </row>
    <row r="13" spans="1:11" x14ac:dyDescent="0.25">
      <c r="A13" s="46" t="s">
        <v>40</v>
      </c>
      <c r="B13" s="44" t="s">
        <v>240</v>
      </c>
      <c r="C13" s="125" t="s">
        <v>732</v>
      </c>
      <c r="D13" s="46" t="s">
        <v>26</v>
      </c>
      <c r="E13" s="420">
        <v>360</v>
      </c>
      <c r="F13" s="47"/>
      <c r="G13" s="47"/>
      <c r="H13" s="428"/>
      <c r="I13" s="48">
        <f t="shared" si="0"/>
        <v>0</v>
      </c>
      <c r="J13" s="266"/>
      <c r="K13" s="266"/>
    </row>
    <row r="14" spans="1:11" x14ac:dyDescent="0.25">
      <c r="A14" s="46" t="s">
        <v>44</v>
      </c>
      <c r="B14" s="44" t="s">
        <v>241</v>
      </c>
      <c r="C14" s="125" t="s">
        <v>798</v>
      </c>
      <c r="D14" s="46" t="s">
        <v>26</v>
      </c>
      <c r="E14" s="420">
        <v>150</v>
      </c>
      <c r="F14" s="47"/>
      <c r="G14" s="47"/>
      <c r="H14" s="428"/>
      <c r="I14" s="48">
        <f t="shared" si="0"/>
        <v>0</v>
      </c>
      <c r="J14" s="266"/>
      <c r="K14" s="266"/>
    </row>
    <row r="15" spans="1:11" x14ac:dyDescent="0.25">
      <c r="A15" s="46" t="s">
        <v>45</v>
      </c>
      <c r="B15" s="51" t="s">
        <v>242</v>
      </c>
      <c r="C15" s="125" t="s">
        <v>797</v>
      </c>
      <c r="D15" s="46" t="s">
        <v>26</v>
      </c>
      <c r="E15" s="420">
        <v>35</v>
      </c>
      <c r="F15" s="47"/>
      <c r="G15" s="47"/>
      <c r="H15" s="428"/>
      <c r="I15" s="48">
        <f t="shared" si="0"/>
        <v>0</v>
      </c>
      <c r="J15" s="266"/>
      <c r="K15" s="266"/>
    </row>
    <row r="16" spans="1:11" x14ac:dyDescent="0.25">
      <c r="A16" s="46" t="s">
        <v>47</v>
      </c>
      <c r="B16" s="44" t="s">
        <v>243</v>
      </c>
      <c r="C16" s="125" t="s">
        <v>796</v>
      </c>
      <c r="D16" s="46" t="s">
        <v>26</v>
      </c>
      <c r="E16" s="420">
        <v>5</v>
      </c>
      <c r="F16" s="47"/>
      <c r="G16" s="47"/>
      <c r="H16" s="428"/>
      <c r="I16" s="48">
        <f t="shared" si="0"/>
        <v>0</v>
      </c>
      <c r="J16" s="266"/>
      <c r="K16" s="266"/>
    </row>
    <row r="17" spans="1:11" x14ac:dyDescent="0.25">
      <c r="A17" s="46" t="s">
        <v>48</v>
      </c>
      <c r="B17" s="51" t="s">
        <v>244</v>
      </c>
      <c r="C17" s="125" t="s">
        <v>318</v>
      </c>
      <c r="D17" s="46" t="s">
        <v>26</v>
      </c>
      <c r="E17" s="420">
        <v>5</v>
      </c>
      <c r="F17" s="47"/>
      <c r="G17" s="47"/>
      <c r="H17" s="428"/>
      <c r="I17" s="48">
        <f t="shared" si="0"/>
        <v>0</v>
      </c>
      <c r="J17" s="266"/>
      <c r="K17" s="266"/>
    </row>
    <row r="18" spans="1:11" x14ac:dyDescent="0.25">
      <c r="A18" s="46" t="s">
        <v>50</v>
      </c>
      <c r="B18" s="51" t="s">
        <v>245</v>
      </c>
      <c r="C18" s="125" t="s">
        <v>318</v>
      </c>
      <c r="D18" s="46" t="s">
        <v>26</v>
      </c>
      <c r="E18" s="420">
        <v>3</v>
      </c>
      <c r="F18" s="47"/>
      <c r="G18" s="47"/>
      <c r="H18" s="428"/>
      <c r="I18" s="48">
        <f t="shared" si="0"/>
        <v>0</v>
      </c>
      <c r="J18" s="266"/>
      <c r="K18" s="266"/>
    </row>
    <row r="19" spans="1:11" ht="14.25" customHeight="1" x14ac:dyDescent="0.25">
      <c r="A19" s="46" t="s">
        <v>51</v>
      </c>
      <c r="B19" s="153" t="s">
        <v>349</v>
      </c>
      <c r="C19" s="154" t="s">
        <v>350</v>
      </c>
      <c r="D19" s="152" t="s">
        <v>26</v>
      </c>
      <c r="E19" s="422">
        <v>100</v>
      </c>
      <c r="F19" s="47"/>
      <c r="G19" s="47"/>
      <c r="H19" s="428"/>
      <c r="I19" s="48">
        <f t="shared" si="0"/>
        <v>0</v>
      </c>
      <c r="J19" s="266"/>
      <c r="K19" s="266"/>
    </row>
    <row r="20" spans="1:11" x14ac:dyDescent="0.25">
      <c r="A20" s="46" t="s">
        <v>53</v>
      </c>
      <c r="B20" s="44" t="s">
        <v>734</v>
      </c>
      <c r="C20" s="125" t="s">
        <v>733</v>
      </c>
      <c r="D20" s="46" t="s">
        <v>26</v>
      </c>
      <c r="E20" s="420">
        <v>160</v>
      </c>
      <c r="F20" s="47"/>
      <c r="G20" s="47"/>
      <c r="H20" s="428"/>
      <c r="I20" s="48">
        <f t="shared" si="0"/>
        <v>0</v>
      </c>
      <c r="J20" s="266"/>
      <c r="K20" s="266"/>
    </row>
    <row r="21" spans="1:11" x14ac:dyDescent="0.25">
      <c r="A21" s="46" t="s">
        <v>54</v>
      </c>
      <c r="B21" s="44" t="s">
        <v>246</v>
      </c>
      <c r="C21" s="125" t="s">
        <v>408</v>
      </c>
      <c r="D21" s="46" t="s">
        <v>26</v>
      </c>
      <c r="E21" s="420">
        <v>30</v>
      </c>
      <c r="F21" s="53"/>
      <c r="G21" s="53"/>
      <c r="H21" s="431"/>
      <c r="I21" s="48">
        <f t="shared" si="0"/>
        <v>0</v>
      </c>
      <c r="J21" s="266"/>
      <c r="K21" s="266"/>
    </row>
    <row r="22" spans="1:11" ht="17.25" customHeight="1" x14ac:dyDescent="0.25">
      <c r="A22" s="46" t="s">
        <v>56</v>
      </c>
      <c r="B22" s="44" t="s">
        <v>459</v>
      </c>
      <c r="C22" s="125" t="s">
        <v>795</v>
      </c>
      <c r="D22" s="46" t="s">
        <v>26</v>
      </c>
      <c r="E22" s="420">
        <v>160</v>
      </c>
      <c r="F22" s="47"/>
      <c r="G22" s="47"/>
      <c r="H22" s="428"/>
      <c r="I22" s="48">
        <f t="shared" si="0"/>
        <v>0</v>
      </c>
      <c r="J22" s="266"/>
      <c r="K22" s="266"/>
    </row>
    <row r="23" spans="1:11" x14ac:dyDescent="0.25">
      <c r="A23" s="46" t="s">
        <v>57</v>
      </c>
      <c r="B23" s="44" t="s">
        <v>460</v>
      </c>
      <c r="C23" s="125" t="s">
        <v>735</v>
      </c>
      <c r="D23" s="46" t="s">
        <v>26</v>
      </c>
      <c r="E23" s="420">
        <v>850</v>
      </c>
      <c r="F23" s="53"/>
      <c r="G23" s="53"/>
      <c r="H23" s="431"/>
      <c r="I23" s="48">
        <f t="shared" si="0"/>
        <v>0</v>
      </c>
      <c r="J23" s="266"/>
      <c r="K23" s="266"/>
    </row>
    <row r="24" spans="1:11" x14ac:dyDescent="0.25">
      <c r="A24" s="46" t="s">
        <v>58</v>
      </c>
      <c r="B24" s="44" t="s">
        <v>360</v>
      </c>
      <c r="C24" s="125" t="s">
        <v>386</v>
      </c>
      <c r="D24" s="46" t="s">
        <v>26</v>
      </c>
      <c r="E24" s="420">
        <v>30</v>
      </c>
      <c r="F24" s="103"/>
      <c r="G24" s="103"/>
      <c r="H24" s="421"/>
      <c r="I24" s="48">
        <f t="shared" si="0"/>
        <v>0</v>
      </c>
      <c r="J24" s="266"/>
      <c r="K24" s="266"/>
    </row>
    <row r="25" spans="1:11" x14ac:dyDescent="0.25">
      <c r="A25" s="46" t="s">
        <v>60</v>
      </c>
      <c r="B25" s="44" t="s">
        <v>780</v>
      </c>
      <c r="C25" s="125" t="s">
        <v>781</v>
      </c>
      <c r="D25" s="46" t="s">
        <v>26</v>
      </c>
      <c r="E25" s="420">
        <v>1300</v>
      </c>
      <c r="F25" s="103"/>
      <c r="G25" s="103"/>
      <c r="H25" s="421"/>
      <c r="I25" s="48">
        <f t="shared" si="0"/>
        <v>0</v>
      </c>
      <c r="J25" s="266"/>
      <c r="K25" s="266"/>
    </row>
    <row r="26" spans="1:11" ht="15.75" x14ac:dyDescent="0.25">
      <c r="A26" s="191"/>
      <c r="B26" s="192" t="s">
        <v>62</v>
      </c>
      <c r="C26" s="192"/>
      <c r="D26" s="172"/>
      <c r="E26" s="268">
        <f>SUM(E4:E25)</f>
        <v>4006</v>
      </c>
      <c r="F26" s="193"/>
      <c r="G26" s="193"/>
      <c r="H26" s="170"/>
      <c r="I26" s="171">
        <f>SUM(I4:I25)</f>
        <v>0</v>
      </c>
      <c r="J26" s="266"/>
      <c r="K26" s="266"/>
    </row>
    <row r="27" spans="1:11" ht="15.75" x14ac:dyDescent="0.25">
      <c r="A27" s="194"/>
      <c r="B27" s="195"/>
      <c r="C27" s="195"/>
      <c r="D27" s="178"/>
      <c r="E27" s="178"/>
      <c r="F27" s="196"/>
      <c r="G27" s="196"/>
      <c r="H27" s="197"/>
      <c r="I27" s="177"/>
    </row>
    <row r="28" spans="1:11" x14ac:dyDescent="0.25">
      <c r="A28" s="322" t="s">
        <v>82</v>
      </c>
      <c r="B28" s="323"/>
      <c r="C28" s="323"/>
      <c r="D28" s="323"/>
      <c r="E28" s="330"/>
      <c r="F28" s="307"/>
      <c r="G28" s="369"/>
      <c r="H28" s="368"/>
      <c r="I28" s="396"/>
      <c r="J28" s="307"/>
      <c r="K28" s="349"/>
    </row>
    <row r="29" spans="1:11" x14ac:dyDescent="0.25">
      <c r="A29" s="325" t="s">
        <v>74</v>
      </c>
      <c r="B29" s="9"/>
      <c r="C29" s="9"/>
      <c r="D29" s="9"/>
      <c r="E29" s="9"/>
      <c r="F29" s="318"/>
      <c r="G29" s="318"/>
      <c r="H29" s="94"/>
      <c r="I29" s="94"/>
      <c r="J29" s="94"/>
      <c r="K29" s="319"/>
    </row>
    <row r="30" spans="1:11" x14ac:dyDescent="0.25">
      <c r="A30" s="325" t="s">
        <v>75</v>
      </c>
      <c r="B30" s="9"/>
      <c r="C30" s="9"/>
      <c r="D30" s="9"/>
      <c r="E30" s="9"/>
      <c r="F30" s="318"/>
      <c r="G30" s="318"/>
      <c r="H30" s="94"/>
      <c r="I30" s="94"/>
      <c r="J30" s="94"/>
      <c r="K30" s="319"/>
    </row>
    <row r="31" spans="1:11" x14ac:dyDescent="0.25">
      <c r="A31" s="325" t="s">
        <v>76</v>
      </c>
      <c r="B31" s="9"/>
      <c r="C31" s="9"/>
      <c r="D31" s="9"/>
      <c r="E31" s="9"/>
      <c r="F31" s="318"/>
      <c r="G31" s="318"/>
      <c r="H31" s="94"/>
      <c r="I31" s="94"/>
      <c r="J31" s="94"/>
      <c r="K31" s="319"/>
    </row>
    <row r="32" spans="1:11" x14ac:dyDescent="0.25">
      <c r="A32" s="342" t="s">
        <v>490</v>
      </c>
      <c r="B32" s="320"/>
      <c r="C32" s="320"/>
      <c r="D32" s="320"/>
      <c r="E32" s="326"/>
      <c r="F32" s="321"/>
      <c r="G32" s="321"/>
      <c r="H32" s="321"/>
      <c r="I32" s="321"/>
      <c r="J32" s="321"/>
      <c r="K32" s="316"/>
    </row>
    <row r="33" spans="1:9" x14ac:dyDescent="0.25">
      <c r="A33" s="75"/>
    </row>
    <row r="35" spans="1:9" x14ac:dyDescent="0.25">
      <c r="A35" s="76" t="s">
        <v>77</v>
      </c>
      <c r="B35" s="77"/>
      <c r="C35" s="77"/>
      <c r="D35" s="78" t="s">
        <v>78</v>
      </c>
      <c r="E35" s="78"/>
      <c r="F35" s="78"/>
      <c r="G35" s="78"/>
      <c r="H35" s="78" t="s">
        <v>79</v>
      </c>
      <c r="I35" s="78"/>
    </row>
  </sheetData>
  <protectedRanges>
    <protectedRange sqref="F4:H27" name="Obseg16_5_1"/>
    <protectedRange sqref="G28:H28" name="Obseg16_5_2"/>
  </protectedRanges>
  <mergeCells count="1">
    <mergeCell ref="A1:I1"/>
  </mergeCells>
  <pageMargins left="0.7" right="0.7" top="0.75" bottom="0.75" header="0.3" footer="0.3"/>
  <pageSetup paperSize="9" scale="90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workbookViewId="0">
      <selection activeCell="E2" sqref="E2"/>
    </sheetView>
  </sheetViews>
  <sheetFormatPr defaultRowHeight="15" x14ac:dyDescent="0.25"/>
  <cols>
    <col min="1" max="1" width="7.28515625" customWidth="1"/>
    <col min="2" max="2" width="50.85546875" customWidth="1"/>
    <col min="3" max="3" width="11.7109375" customWidth="1"/>
    <col min="4" max="4" width="6.5703125" customWidth="1"/>
    <col min="6" max="6" width="10.85546875" customWidth="1"/>
    <col min="7" max="7" width="7.140625" customWidth="1"/>
    <col min="8" max="8" width="10.42578125" customWidth="1"/>
    <col min="9" max="9" width="11.5703125" customWidth="1"/>
    <col min="10" max="10" width="12.42578125" customWidth="1"/>
    <col min="11" max="11" width="14.5703125" customWidth="1"/>
  </cols>
  <sheetData>
    <row r="1" spans="1:11" ht="15.75" x14ac:dyDescent="0.25">
      <c r="A1" s="471" t="s">
        <v>688</v>
      </c>
      <c r="B1" s="472"/>
      <c r="C1" s="472"/>
      <c r="D1" s="472"/>
      <c r="E1" s="472"/>
      <c r="F1" s="472"/>
      <c r="G1" s="472"/>
      <c r="H1" s="472"/>
      <c r="I1" s="472"/>
      <c r="J1" s="257"/>
      <c r="K1" s="257"/>
    </row>
    <row r="2" spans="1:11" ht="51" x14ac:dyDescent="0.25">
      <c r="A2" s="23" t="s">
        <v>11</v>
      </c>
      <c r="B2" s="129" t="s">
        <v>12</v>
      </c>
      <c r="C2" s="129" t="s">
        <v>118</v>
      </c>
      <c r="D2" s="130" t="s">
        <v>14</v>
      </c>
      <c r="E2" s="20" t="s">
        <v>625</v>
      </c>
      <c r="F2" s="23" t="s">
        <v>16</v>
      </c>
      <c r="G2" s="23" t="s">
        <v>17</v>
      </c>
      <c r="H2" s="23" t="s">
        <v>18</v>
      </c>
      <c r="I2" s="23" t="s">
        <v>19</v>
      </c>
      <c r="J2" s="258" t="s">
        <v>495</v>
      </c>
      <c r="K2" s="258" t="s">
        <v>502</v>
      </c>
    </row>
    <row r="3" spans="1:11" x14ac:dyDescent="0.25">
      <c r="A3" s="23">
        <v>1</v>
      </c>
      <c r="B3" s="199">
        <v>2</v>
      </c>
      <c r="C3" s="199">
        <v>3</v>
      </c>
      <c r="D3" s="200">
        <v>4</v>
      </c>
      <c r="E3" s="436">
        <v>5</v>
      </c>
      <c r="F3" s="23">
        <v>6</v>
      </c>
      <c r="G3" s="23">
        <v>7</v>
      </c>
      <c r="H3" s="416">
        <v>8</v>
      </c>
      <c r="I3" s="221" t="s">
        <v>599</v>
      </c>
      <c r="J3" s="259">
        <v>10</v>
      </c>
      <c r="K3" s="259">
        <v>11</v>
      </c>
    </row>
    <row r="4" spans="1:11" x14ac:dyDescent="0.25">
      <c r="A4" s="46" t="s">
        <v>23</v>
      </c>
      <c r="B4" s="90" t="s">
        <v>251</v>
      </c>
      <c r="C4" s="92" t="s">
        <v>252</v>
      </c>
      <c r="D4" s="179" t="s">
        <v>26</v>
      </c>
      <c r="E4" s="420">
        <v>20</v>
      </c>
      <c r="F4" s="47"/>
      <c r="G4" s="47"/>
      <c r="H4" s="428"/>
      <c r="I4" s="48">
        <f t="shared" ref="I4:I28" si="0">E4*H4</f>
        <v>0</v>
      </c>
      <c r="J4" s="260"/>
      <c r="K4" s="260"/>
    </row>
    <row r="5" spans="1:11" x14ac:dyDescent="0.25">
      <c r="A5" s="46" t="s">
        <v>27</v>
      </c>
      <c r="B5" s="90" t="s">
        <v>253</v>
      </c>
      <c r="C5" s="92" t="s">
        <v>252</v>
      </c>
      <c r="D5" s="179" t="s">
        <v>26</v>
      </c>
      <c r="E5" s="420">
        <v>70</v>
      </c>
      <c r="F5" s="47"/>
      <c r="G5" s="47"/>
      <c r="H5" s="428"/>
      <c r="I5" s="48">
        <f t="shared" si="0"/>
        <v>0</v>
      </c>
      <c r="J5" s="260"/>
      <c r="K5" s="260"/>
    </row>
    <row r="6" spans="1:11" x14ac:dyDescent="0.25">
      <c r="A6" s="46" t="s">
        <v>29</v>
      </c>
      <c r="B6" s="90" t="s">
        <v>254</v>
      </c>
      <c r="C6" s="92" t="s">
        <v>252</v>
      </c>
      <c r="D6" s="179" t="s">
        <v>26</v>
      </c>
      <c r="E6" s="420">
        <v>35</v>
      </c>
      <c r="F6" s="47"/>
      <c r="G6" s="47"/>
      <c r="H6" s="428"/>
      <c r="I6" s="48">
        <f t="shared" si="0"/>
        <v>0</v>
      </c>
      <c r="J6" s="260"/>
      <c r="K6" s="260"/>
    </row>
    <row r="7" spans="1:11" x14ac:dyDescent="0.25">
      <c r="A7" s="46" t="s">
        <v>30</v>
      </c>
      <c r="B7" s="90" t="s">
        <v>421</v>
      </c>
      <c r="C7" s="92" t="s">
        <v>252</v>
      </c>
      <c r="D7" s="179" t="s">
        <v>26</v>
      </c>
      <c r="E7" s="420">
        <v>45</v>
      </c>
      <c r="F7" s="47"/>
      <c r="G7" s="47"/>
      <c r="H7" s="428"/>
      <c r="I7" s="48">
        <f t="shared" si="0"/>
        <v>0</v>
      </c>
      <c r="J7" s="260"/>
      <c r="K7" s="260"/>
    </row>
    <row r="8" spans="1:11" x14ac:dyDescent="0.25">
      <c r="A8" s="46" t="s">
        <v>32</v>
      </c>
      <c r="B8" s="90" t="s">
        <v>637</v>
      </c>
      <c r="C8" s="92" t="s">
        <v>252</v>
      </c>
      <c r="D8" s="179" t="s">
        <v>26</v>
      </c>
      <c r="E8" s="420">
        <v>270</v>
      </c>
      <c r="F8" s="47"/>
      <c r="G8" s="47"/>
      <c r="H8" s="428"/>
      <c r="I8" s="48">
        <f t="shared" si="0"/>
        <v>0</v>
      </c>
      <c r="J8" s="260"/>
      <c r="K8" s="260"/>
    </row>
    <row r="9" spans="1:11" x14ac:dyDescent="0.25">
      <c r="A9" s="46" t="s">
        <v>33</v>
      </c>
      <c r="B9" s="90" t="s">
        <v>255</v>
      </c>
      <c r="C9" s="92" t="s">
        <v>252</v>
      </c>
      <c r="D9" s="179" t="s">
        <v>26</v>
      </c>
      <c r="E9" s="420">
        <v>30</v>
      </c>
      <c r="F9" s="47"/>
      <c r="G9" s="47"/>
      <c r="H9" s="428"/>
      <c r="I9" s="48">
        <f t="shared" si="0"/>
        <v>0</v>
      </c>
      <c r="J9" s="263"/>
      <c r="K9" s="263"/>
    </row>
    <row r="10" spans="1:11" x14ac:dyDescent="0.25">
      <c r="A10" s="46" t="s">
        <v>34</v>
      </c>
      <c r="B10" s="90" t="s">
        <v>782</v>
      </c>
      <c r="C10" s="92" t="s">
        <v>252</v>
      </c>
      <c r="D10" s="179" t="s">
        <v>26</v>
      </c>
      <c r="E10" s="420">
        <v>160</v>
      </c>
      <c r="F10" s="47"/>
      <c r="G10" s="47"/>
      <c r="H10" s="428"/>
      <c r="I10" s="48">
        <f t="shared" si="0"/>
        <v>0</v>
      </c>
      <c r="J10" s="266"/>
      <c r="K10" s="266"/>
    </row>
    <row r="11" spans="1:11" x14ac:dyDescent="0.25">
      <c r="A11" s="46" t="s">
        <v>36</v>
      </c>
      <c r="B11" s="90" t="s">
        <v>640</v>
      </c>
      <c r="C11" s="92" t="s">
        <v>252</v>
      </c>
      <c r="D11" s="179" t="s">
        <v>26</v>
      </c>
      <c r="E11" s="420">
        <v>50</v>
      </c>
      <c r="F11" s="47"/>
      <c r="G11" s="47"/>
      <c r="H11" s="428"/>
      <c r="I11" s="48">
        <f t="shared" si="0"/>
        <v>0</v>
      </c>
      <c r="J11" s="266"/>
      <c r="K11" s="266"/>
    </row>
    <row r="12" spans="1:11" x14ac:dyDescent="0.25">
      <c r="A12" s="46" t="s">
        <v>38</v>
      </c>
      <c r="B12" s="90" t="s">
        <v>638</v>
      </c>
      <c r="C12" s="92" t="s">
        <v>252</v>
      </c>
      <c r="D12" s="179" t="s">
        <v>26</v>
      </c>
      <c r="E12" s="420">
        <v>500</v>
      </c>
      <c r="F12" s="47"/>
      <c r="G12" s="47"/>
      <c r="H12" s="428"/>
      <c r="I12" s="48">
        <f t="shared" si="0"/>
        <v>0</v>
      </c>
      <c r="J12" s="266"/>
      <c r="K12" s="266"/>
    </row>
    <row r="13" spans="1:11" x14ac:dyDescent="0.25">
      <c r="A13" s="46" t="s">
        <v>39</v>
      </c>
      <c r="B13" s="90" t="s">
        <v>238</v>
      </c>
      <c r="C13" s="92" t="s">
        <v>252</v>
      </c>
      <c r="D13" s="179" t="s">
        <v>26</v>
      </c>
      <c r="E13" s="420">
        <v>60</v>
      </c>
      <c r="F13" s="47"/>
      <c r="G13" s="47"/>
      <c r="H13" s="428"/>
      <c r="I13" s="48">
        <f t="shared" si="0"/>
        <v>0</v>
      </c>
      <c r="J13" s="266"/>
      <c r="K13" s="266"/>
    </row>
    <row r="14" spans="1:11" x14ac:dyDescent="0.25">
      <c r="A14" s="46" t="s">
        <v>40</v>
      </c>
      <c r="B14" s="90" t="s">
        <v>783</v>
      </c>
      <c r="C14" s="92" t="s">
        <v>252</v>
      </c>
      <c r="D14" s="179" t="s">
        <v>26</v>
      </c>
      <c r="E14" s="420">
        <v>60</v>
      </c>
      <c r="F14" s="47"/>
      <c r="G14" s="47"/>
      <c r="H14" s="428"/>
      <c r="I14" s="48">
        <f t="shared" si="0"/>
        <v>0</v>
      </c>
      <c r="J14" s="266"/>
      <c r="K14" s="266"/>
    </row>
    <row r="15" spans="1:11" x14ac:dyDescent="0.25">
      <c r="A15" s="46" t="s">
        <v>42</v>
      </c>
      <c r="B15" s="90" t="s">
        <v>639</v>
      </c>
      <c r="C15" s="92" t="s">
        <v>252</v>
      </c>
      <c r="D15" s="179" t="s">
        <v>26</v>
      </c>
      <c r="E15" s="420">
        <v>50</v>
      </c>
      <c r="F15" s="47"/>
      <c r="G15" s="47"/>
      <c r="H15" s="428"/>
      <c r="I15" s="48">
        <f t="shared" si="0"/>
        <v>0</v>
      </c>
      <c r="J15" s="266"/>
      <c r="K15" s="266"/>
    </row>
    <row r="16" spans="1:11" x14ac:dyDescent="0.25">
      <c r="A16" s="46" t="s">
        <v>44</v>
      </c>
      <c r="B16" s="90" t="s">
        <v>256</v>
      </c>
      <c r="C16" s="92" t="s">
        <v>252</v>
      </c>
      <c r="D16" s="179" t="s">
        <v>26</v>
      </c>
      <c r="E16" s="420">
        <v>400</v>
      </c>
      <c r="F16" s="47"/>
      <c r="G16" s="47"/>
      <c r="H16" s="428"/>
      <c r="I16" s="48">
        <f t="shared" si="0"/>
        <v>0</v>
      </c>
      <c r="J16" s="266"/>
      <c r="K16" s="266"/>
    </row>
    <row r="17" spans="1:11" x14ac:dyDescent="0.25">
      <c r="A17" s="46" t="s">
        <v>45</v>
      </c>
      <c r="B17" s="90" t="s">
        <v>257</v>
      </c>
      <c r="C17" s="92" t="s">
        <v>252</v>
      </c>
      <c r="D17" s="179" t="s">
        <v>26</v>
      </c>
      <c r="E17" s="420">
        <v>20</v>
      </c>
      <c r="F17" s="47"/>
      <c r="G17" s="47"/>
      <c r="H17" s="428"/>
      <c r="I17" s="48">
        <f t="shared" si="0"/>
        <v>0</v>
      </c>
      <c r="J17" s="266"/>
      <c r="K17" s="266"/>
    </row>
    <row r="18" spans="1:11" x14ac:dyDescent="0.25">
      <c r="A18" s="46" t="s">
        <v>47</v>
      </c>
      <c r="B18" s="90" t="s">
        <v>258</v>
      </c>
      <c r="C18" s="92" t="s">
        <v>252</v>
      </c>
      <c r="D18" s="179" t="s">
        <v>26</v>
      </c>
      <c r="E18" s="420">
        <v>10</v>
      </c>
      <c r="F18" s="47"/>
      <c r="G18" s="47"/>
      <c r="H18" s="428"/>
      <c r="I18" s="48">
        <f t="shared" si="0"/>
        <v>0</v>
      </c>
      <c r="J18" s="266"/>
      <c r="K18" s="266"/>
    </row>
    <row r="19" spans="1:11" x14ac:dyDescent="0.25">
      <c r="A19" s="46" t="s">
        <v>48</v>
      </c>
      <c r="B19" s="90" t="s">
        <v>381</v>
      </c>
      <c r="C19" s="92" t="s">
        <v>382</v>
      </c>
      <c r="D19" s="179" t="s">
        <v>26</v>
      </c>
      <c r="E19" s="420">
        <v>550</v>
      </c>
      <c r="F19" s="47"/>
      <c r="G19" s="47"/>
      <c r="H19" s="428"/>
      <c r="I19" s="48">
        <f t="shared" si="0"/>
        <v>0</v>
      </c>
      <c r="J19" s="266"/>
      <c r="K19" s="266"/>
    </row>
    <row r="20" spans="1:11" x14ac:dyDescent="0.25">
      <c r="A20" s="46" t="s">
        <v>50</v>
      </c>
      <c r="B20" s="90" t="s">
        <v>259</v>
      </c>
      <c r="C20" s="92" t="s">
        <v>252</v>
      </c>
      <c r="D20" s="179" t="s">
        <v>26</v>
      </c>
      <c r="E20" s="420">
        <v>120</v>
      </c>
      <c r="F20" s="47"/>
      <c r="G20" s="47"/>
      <c r="H20" s="437"/>
      <c r="I20" s="48">
        <f t="shared" si="0"/>
        <v>0</v>
      </c>
      <c r="J20" s="266"/>
      <c r="K20" s="266"/>
    </row>
    <row r="21" spans="1:11" x14ac:dyDescent="0.25">
      <c r="A21" s="46" t="s">
        <v>51</v>
      </c>
      <c r="B21" s="90" t="s">
        <v>260</v>
      </c>
      <c r="C21" s="92" t="s">
        <v>252</v>
      </c>
      <c r="D21" s="179" t="s">
        <v>26</v>
      </c>
      <c r="E21" s="420">
        <v>60</v>
      </c>
      <c r="F21" s="47"/>
      <c r="G21" s="47"/>
      <c r="H21" s="437"/>
      <c r="I21" s="48">
        <f t="shared" si="0"/>
        <v>0</v>
      </c>
      <c r="J21" s="266"/>
      <c r="K21" s="266"/>
    </row>
    <row r="22" spans="1:11" x14ac:dyDescent="0.25">
      <c r="A22" s="46" t="s">
        <v>53</v>
      </c>
      <c r="B22" s="90" t="s">
        <v>261</v>
      </c>
      <c r="C22" s="92" t="s">
        <v>252</v>
      </c>
      <c r="D22" s="179" t="s">
        <v>26</v>
      </c>
      <c r="E22" s="420">
        <v>10</v>
      </c>
      <c r="F22" s="47"/>
      <c r="G22" s="47"/>
      <c r="H22" s="437"/>
      <c r="I22" s="48">
        <f t="shared" si="0"/>
        <v>0</v>
      </c>
      <c r="J22" s="266"/>
      <c r="K22" s="266"/>
    </row>
    <row r="23" spans="1:11" ht="45" x14ac:dyDescent="0.25">
      <c r="A23" s="46" t="s">
        <v>54</v>
      </c>
      <c r="B23" s="90" t="s">
        <v>262</v>
      </c>
      <c r="C23" s="92" t="s">
        <v>252</v>
      </c>
      <c r="D23" s="179" t="s">
        <v>26</v>
      </c>
      <c r="E23" s="420">
        <v>650</v>
      </c>
      <c r="F23" s="47"/>
      <c r="G23" s="47"/>
      <c r="H23" s="437"/>
      <c r="I23" s="48">
        <f t="shared" si="0"/>
        <v>0</v>
      </c>
      <c r="J23" s="266"/>
      <c r="K23" s="266"/>
    </row>
    <row r="24" spans="1:11" ht="48" customHeight="1" x14ac:dyDescent="0.25">
      <c r="A24" s="46" t="s">
        <v>56</v>
      </c>
      <c r="B24" s="90" t="s">
        <v>263</v>
      </c>
      <c r="C24" s="92" t="s">
        <v>252</v>
      </c>
      <c r="D24" s="179" t="s">
        <v>26</v>
      </c>
      <c r="E24" s="420">
        <v>100</v>
      </c>
      <c r="F24" s="47"/>
      <c r="G24" s="47"/>
      <c r="H24" s="437"/>
      <c r="I24" s="48">
        <f t="shared" si="0"/>
        <v>0</v>
      </c>
      <c r="J24" s="266"/>
      <c r="K24" s="266"/>
    </row>
    <row r="25" spans="1:11" ht="31.5" customHeight="1" x14ac:dyDescent="0.25">
      <c r="A25" s="46" t="s">
        <v>57</v>
      </c>
      <c r="B25" s="90" t="s">
        <v>641</v>
      </c>
      <c r="C25" s="92" t="s">
        <v>252</v>
      </c>
      <c r="D25" s="179" t="s">
        <v>26</v>
      </c>
      <c r="E25" s="420">
        <v>50</v>
      </c>
      <c r="F25" s="47"/>
      <c r="G25" s="47"/>
      <c r="H25" s="437"/>
      <c r="I25" s="48">
        <f t="shared" si="0"/>
        <v>0</v>
      </c>
      <c r="J25" s="266"/>
      <c r="K25" s="266"/>
    </row>
    <row r="26" spans="1:11" x14ac:dyDescent="0.25">
      <c r="A26" s="46" t="s">
        <v>58</v>
      </c>
      <c r="B26" s="90" t="s">
        <v>264</v>
      </c>
      <c r="C26" s="92" t="s">
        <v>252</v>
      </c>
      <c r="D26" s="179" t="s">
        <v>26</v>
      </c>
      <c r="E26" s="420">
        <v>80</v>
      </c>
      <c r="F26" s="47"/>
      <c r="G26" s="47"/>
      <c r="H26" s="437"/>
      <c r="I26" s="48">
        <f t="shared" si="0"/>
        <v>0</v>
      </c>
      <c r="J26" s="266"/>
      <c r="K26" s="266"/>
    </row>
    <row r="27" spans="1:11" x14ac:dyDescent="0.25">
      <c r="A27" s="46" t="s">
        <v>60</v>
      </c>
      <c r="B27" s="90" t="s">
        <v>642</v>
      </c>
      <c r="C27" s="92" t="s">
        <v>252</v>
      </c>
      <c r="D27" s="179" t="s">
        <v>26</v>
      </c>
      <c r="E27" s="420">
        <v>50</v>
      </c>
      <c r="F27" s="47"/>
      <c r="G27" s="47"/>
      <c r="H27" s="437"/>
      <c r="I27" s="48">
        <f t="shared" si="0"/>
        <v>0</v>
      </c>
      <c r="J27" s="266"/>
      <c r="K27" s="266"/>
    </row>
    <row r="28" spans="1:11" x14ac:dyDescent="0.25">
      <c r="A28" s="46" t="s">
        <v>65</v>
      </c>
      <c r="B28" s="90" t="s">
        <v>522</v>
      </c>
      <c r="C28" s="92" t="s">
        <v>252</v>
      </c>
      <c r="D28" s="179" t="s">
        <v>26</v>
      </c>
      <c r="E28" s="420">
        <v>550</v>
      </c>
      <c r="F28" s="47"/>
      <c r="G28" s="47"/>
      <c r="H28" s="437"/>
      <c r="I28" s="48">
        <f t="shared" si="0"/>
        <v>0</v>
      </c>
      <c r="J28" s="266"/>
      <c r="K28" s="266"/>
    </row>
    <row r="29" spans="1:11" ht="15.75" x14ac:dyDescent="0.25">
      <c r="A29" s="36"/>
      <c r="B29" s="201" t="s">
        <v>106</v>
      </c>
      <c r="C29" s="201"/>
      <c r="D29" s="202"/>
      <c r="E29" s="203">
        <f>SUM(E4:E28)</f>
        <v>4000</v>
      </c>
      <c r="F29" s="204"/>
      <c r="G29" s="204"/>
      <c r="H29" s="88"/>
      <c r="I29" s="54">
        <f>SUM(I4:I28)</f>
        <v>0</v>
      </c>
      <c r="J29" s="266"/>
      <c r="K29" s="266"/>
    </row>
    <row r="30" spans="1:11" ht="15.75" x14ac:dyDescent="0.25">
      <c r="A30" s="58"/>
      <c r="B30" s="205"/>
      <c r="C30" s="205"/>
      <c r="D30" s="206"/>
      <c r="E30" s="207"/>
      <c r="F30" s="208"/>
      <c r="G30" s="208"/>
      <c r="H30" s="159"/>
      <c r="I30" s="62"/>
    </row>
    <row r="31" spans="1:11" x14ac:dyDescent="0.25">
      <c r="A31" s="322" t="s">
        <v>82</v>
      </c>
      <c r="B31" s="323"/>
      <c r="C31" s="355"/>
      <c r="D31" s="330"/>
      <c r="E31" s="367"/>
      <c r="F31" s="368"/>
      <c r="G31" s="368"/>
      <c r="H31" s="368"/>
      <c r="I31" s="396"/>
      <c r="J31" s="307"/>
      <c r="K31" s="349"/>
    </row>
    <row r="32" spans="1:11" x14ac:dyDescent="0.25">
      <c r="A32" s="325" t="s">
        <v>74</v>
      </c>
      <c r="B32" s="9"/>
      <c r="C32" s="9"/>
      <c r="D32" s="9"/>
      <c r="E32" s="9"/>
      <c r="F32" s="318"/>
      <c r="G32" s="318"/>
      <c r="H32" s="94"/>
      <c r="I32" s="94"/>
      <c r="J32" s="94"/>
      <c r="K32" s="319"/>
    </row>
    <row r="33" spans="1:11" x14ac:dyDescent="0.25">
      <c r="A33" s="325" t="s">
        <v>75</v>
      </c>
      <c r="B33" s="9"/>
      <c r="C33" s="9"/>
      <c r="D33" s="9"/>
      <c r="E33" s="9"/>
      <c r="F33" s="318"/>
      <c r="G33" s="318"/>
      <c r="H33" s="94"/>
      <c r="I33" s="94"/>
      <c r="J33" s="94"/>
      <c r="K33" s="319"/>
    </row>
    <row r="34" spans="1:11" x14ac:dyDescent="0.25">
      <c r="A34" s="325" t="s">
        <v>76</v>
      </c>
      <c r="B34" s="9"/>
      <c r="C34" s="9"/>
      <c r="D34" s="9"/>
      <c r="E34" s="9"/>
      <c r="F34" s="318"/>
      <c r="G34" s="318"/>
      <c r="H34" s="94"/>
      <c r="I34" s="94"/>
      <c r="J34" s="94"/>
      <c r="K34" s="319"/>
    </row>
    <row r="35" spans="1:11" x14ac:dyDescent="0.25">
      <c r="A35" s="342" t="s">
        <v>490</v>
      </c>
      <c r="B35" s="320"/>
      <c r="C35" s="320"/>
      <c r="D35" s="326"/>
      <c r="E35" s="326"/>
      <c r="F35" s="321"/>
      <c r="G35" s="321"/>
      <c r="H35" s="321"/>
      <c r="I35" s="321"/>
      <c r="J35" s="321"/>
      <c r="K35" s="316"/>
    </row>
    <row r="36" spans="1:11" x14ac:dyDescent="0.25">
      <c r="A36" s="79"/>
      <c r="B36" s="79"/>
      <c r="C36" s="79"/>
      <c r="D36" s="79"/>
      <c r="E36" s="79"/>
      <c r="F36" s="79"/>
      <c r="G36" s="79"/>
      <c r="H36" s="79"/>
      <c r="I36" s="79"/>
    </row>
    <row r="37" spans="1:11" x14ac:dyDescent="0.25">
      <c r="A37" s="79"/>
      <c r="B37" s="14"/>
      <c r="C37" s="14"/>
      <c r="D37" s="79"/>
      <c r="E37" s="79"/>
      <c r="F37" s="79"/>
      <c r="G37" s="79"/>
      <c r="H37" s="79"/>
      <c r="I37" s="79"/>
    </row>
    <row r="38" spans="1:11" x14ac:dyDescent="0.25">
      <c r="A38" s="76" t="s">
        <v>77</v>
      </c>
      <c r="B38" s="77"/>
      <c r="C38" s="77"/>
      <c r="D38" s="78" t="s">
        <v>78</v>
      </c>
      <c r="E38" s="78"/>
      <c r="F38" s="78" t="s">
        <v>79</v>
      </c>
      <c r="G38" s="78"/>
      <c r="H38" s="78"/>
    </row>
  </sheetData>
  <protectedRanges>
    <protectedRange sqref="F4:H19" name="Obseg18_1"/>
  </protectedRanges>
  <mergeCells count="1">
    <mergeCell ref="A1:I1"/>
  </mergeCells>
  <pageMargins left="0.7" right="0.7" top="0.75" bottom="0.75" header="0.3" footer="0.3"/>
  <pageSetup paperSize="9" scale="83" fitToWidth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workbookViewId="0">
      <selection activeCell="E2" sqref="E2"/>
    </sheetView>
  </sheetViews>
  <sheetFormatPr defaultRowHeight="15" x14ac:dyDescent="0.25"/>
  <cols>
    <col min="1" max="1" width="7.28515625" customWidth="1"/>
    <col min="2" max="2" width="45.7109375" customWidth="1"/>
    <col min="3" max="3" width="10.140625" customWidth="1"/>
    <col min="4" max="4" width="6.85546875" customWidth="1"/>
    <col min="6" max="6" width="11.140625" customWidth="1"/>
    <col min="7" max="7" width="7.42578125" customWidth="1"/>
    <col min="8" max="8" width="14" customWidth="1"/>
    <col min="9" max="9" width="15.140625" customWidth="1"/>
    <col min="10" max="10" width="12.5703125" customWidth="1"/>
    <col min="11" max="11" width="11.5703125" customWidth="1"/>
  </cols>
  <sheetData>
    <row r="1" spans="1:11" ht="15.75" x14ac:dyDescent="0.25">
      <c r="A1" s="470" t="s">
        <v>687</v>
      </c>
      <c r="B1" s="470"/>
      <c r="C1" s="470"/>
      <c r="D1" s="470"/>
      <c r="E1" s="470"/>
      <c r="F1" s="470"/>
      <c r="G1" s="470"/>
      <c r="H1" s="470"/>
      <c r="I1" s="470"/>
      <c r="J1" s="257"/>
      <c r="K1" s="257"/>
    </row>
    <row r="2" spans="1:11" ht="51" x14ac:dyDescent="0.25">
      <c r="A2" s="23" t="s">
        <v>11</v>
      </c>
      <c r="B2" s="129" t="s">
        <v>12</v>
      </c>
      <c r="C2" s="129" t="s">
        <v>118</v>
      </c>
      <c r="D2" s="130" t="s">
        <v>14</v>
      </c>
      <c r="E2" s="20" t="s">
        <v>625</v>
      </c>
      <c r="F2" s="23" t="s">
        <v>16</v>
      </c>
      <c r="G2" s="23" t="s">
        <v>17</v>
      </c>
      <c r="H2" s="23" t="s">
        <v>18</v>
      </c>
      <c r="I2" s="23" t="s">
        <v>19</v>
      </c>
      <c r="J2" s="258" t="s">
        <v>495</v>
      </c>
      <c r="K2" s="258" t="s">
        <v>502</v>
      </c>
    </row>
    <row r="3" spans="1:11" x14ac:dyDescent="0.25">
      <c r="A3" s="53">
        <v>1</v>
      </c>
      <c r="B3" s="53">
        <v>2</v>
      </c>
      <c r="C3" s="53">
        <v>3</v>
      </c>
      <c r="D3" s="209">
        <v>4</v>
      </c>
      <c r="E3" s="438">
        <v>5</v>
      </c>
      <c r="F3" s="53">
        <v>6</v>
      </c>
      <c r="G3" s="53">
        <v>7</v>
      </c>
      <c r="H3" s="439">
        <v>8</v>
      </c>
      <c r="I3" s="221" t="s">
        <v>599</v>
      </c>
      <c r="J3" s="259">
        <v>10</v>
      </c>
      <c r="K3" s="259">
        <v>11</v>
      </c>
    </row>
    <row r="4" spans="1:11" x14ac:dyDescent="0.25">
      <c r="A4" s="46" t="s">
        <v>23</v>
      </c>
      <c r="B4" s="44" t="s">
        <v>265</v>
      </c>
      <c r="C4" s="125" t="s">
        <v>266</v>
      </c>
      <c r="D4" s="85" t="s">
        <v>26</v>
      </c>
      <c r="E4" s="420">
        <v>70</v>
      </c>
      <c r="F4" s="47"/>
      <c r="G4" s="47"/>
      <c r="H4" s="428"/>
      <c r="I4" s="48">
        <f t="shared" ref="I4:I19" si="0">E4*H4</f>
        <v>0</v>
      </c>
      <c r="J4" s="260"/>
      <c r="K4" s="260"/>
    </row>
    <row r="5" spans="1:11" x14ac:dyDescent="0.25">
      <c r="A5" s="46" t="s">
        <v>27</v>
      </c>
      <c r="B5" s="44" t="s">
        <v>267</v>
      </c>
      <c r="C5" s="125" t="s">
        <v>63</v>
      </c>
      <c r="D5" s="85" t="s">
        <v>26</v>
      </c>
      <c r="E5" s="420">
        <v>30</v>
      </c>
      <c r="F5" s="47"/>
      <c r="G5" s="47"/>
      <c r="H5" s="428"/>
      <c r="I5" s="48">
        <f t="shared" si="0"/>
        <v>0</v>
      </c>
      <c r="J5" s="260"/>
      <c r="K5" s="260"/>
    </row>
    <row r="6" spans="1:11" x14ac:dyDescent="0.25">
      <c r="A6" s="46" t="s">
        <v>29</v>
      </c>
      <c r="B6" s="44" t="s">
        <v>268</v>
      </c>
      <c r="C6" s="125" t="s">
        <v>63</v>
      </c>
      <c r="D6" s="85" t="s">
        <v>26</v>
      </c>
      <c r="E6" s="420">
        <v>30</v>
      </c>
      <c r="F6" s="47"/>
      <c r="G6" s="47"/>
      <c r="H6" s="428"/>
      <c r="I6" s="48">
        <f t="shared" si="0"/>
        <v>0</v>
      </c>
      <c r="J6" s="260"/>
      <c r="K6" s="260"/>
    </row>
    <row r="7" spans="1:11" x14ac:dyDescent="0.25">
      <c r="A7" s="46" t="s">
        <v>30</v>
      </c>
      <c r="B7" s="44" t="s">
        <v>269</v>
      </c>
      <c r="C7" s="125" t="s">
        <v>266</v>
      </c>
      <c r="D7" s="85" t="s">
        <v>26</v>
      </c>
      <c r="E7" s="420">
        <v>180</v>
      </c>
      <c r="F7" s="47"/>
      <c r="G7" s="47"/>
      <c r="H7" s="428"/>
      <c r="I7" s="48">
        <f t="shared" si="0"/>
        <v>0</v>
      </c>
      <c r="J7" s="260"/>
      <c r="K7" s="260"/>
    </row>
    <row r="8" spans="1:11" ht="21.75" customHeight="1" x14ac:dyDescent="0.25">
      <c r="A8" s="46" t="s">
        <v>32</v>
      </c>
      <c r="B8" s="44" t="s">
        <v>270</v>
      </c>
      <c r="C8" s="125" t="s">
        <v>383</v>
      </c>
      <c r="D8" s="85" t="s">
        <v>26</v>
      </c>
      <c r="E8" s="420">
        <v>200</v>
      </c>
      <c r="F8" s="47"/>
      <c r="G8" s="47"/>
      <c r="H8" s="428"/>
      <c r="I8" s="48">
        <f t="shared" si="0"/>
        <v>0</v>
      </c>
      <c r="J8" s="260"/>
      <c r="K8" s="260"/>
    </row>
    <row r="9" spans="1:11" ht="30" x14ac:dyDescent="0.25">
      <c r="A9" s="46" t="s">
        <v>33</v>
      </c>
      <c r="B9" s="44" t="s">
        <v>271</v>
      </c>
      <c r="C9" s="125" t="s">
        <v>383</v>
      </c>
      <c r="D9" s="85" t="s">
        <v>26</v>
      </c>
      <c r="E9" s="420">
        <v>100</v>
      </c>
      <c r="F9" s="47"/>
      <c r="G9" s="47"/>
      <c r="H9" s="428"/>
      <c r="I9" s="48">
        <f t="shared" si="0"/>
        <v>0</v>
      </c>
      <c r="J9" s="263"/>
      <c r="K9" s="263"/>
    </row>
    <row r="10" spans="1:11" ht="21.75" customHeight="1" x14ac:dyDescent="0.25">
      <c r="A10" s="46" t="s">
        <v>34</v>
      </c>
      <c r="B10" s="44" t="s">
        <v>272</v>
      </c>
      <c r="C10" s="125" t="s">
        <v>383</v>
      </c>
      <c r="D10" s="85" t="s">
        <v>26</v>
      </c>
      <c r="E10" s="420">
        <v>140</v>
      </c>
      <c r="F10" s="47"/>
      <c r="G10" s="47"/>
      <c r="H10" s="428"/>
      <c r="I10" s="48">
        <f t="shared" si="0"/>
        <v>0</v>
      </c>
      <c r="J10" s="266"/>
      <c r="K10" s="266"/>
    </row>
    <row r="11" spans="1:11" ht="15.75" customHeight="1" x14ac:dyDescent="0.25">
      <c r="A11" s="46" t="s">
        <v>36</v>
      </c>
      <c r="B11" s="44" t="s">
        <v>273</v>
      </c>
      <c r="C11" s="125" t="s">
        <v>604</v>
      </c>
      <c r="D11" s="85" t="s">
        <v>26</v>
      </c>
      <c r="E11" s="420">
        <v>65</v>
      </c>
      <c r="F11" s="47"/>
      <c r="G11" s="47"/>
      <c r="H11" s="428"/>
      <c r="I11" s="48">
        <f t="shared" si="0"/>
        <v>0</v>
      </c>
      <c r="J11" s="266"/>
      <c r="K11" s="266"/>
    </row>
    <row r="12" spans="1:11" x14ac:dyDescent="0.25">
      <c r="A12" s="46" t="s">
        <v>38</v>
      </c>
      <c r="B12" s="44" t="s">
        <v>274</v>
      </c>
      <c r="C12" s="125" t="s">
        <v>275</v>
      </c>
      <c r="D12" s="85" t="s">
        <v>26</v>
      </c>
      <c r="E12" s="420">
        <v>50</v>
      </c>
      <c r="F12" s="47"/>
      <c r="G12" s="47"/>
      <c r="H12" s="428"/>
      <c r="I12" s="48">
        <f t="shared" si="0"/>
        <v>0</v>
      </c>
      <c r="J12" s="266"/>
      <c r="K12" s="266"/>
    </row>
    <row r="13" spans="1:11" x14ac:dyDescent="0.25">
      <c r="A13" s="46" t="s">
        <v>39</v>
      </c>
      <c r="B13" s="44" t="s">
        <v>276</v>
      </c>
      <c r="C13" s="125" t="s">
        <v>277</v>
      </c>
      <c r="D13" s="85" t="s">
        <v>26</v>
      </c>
      <c r="E13" s="420">
        <v>100</v>
      </c>
      <c r="F13" s="47"/>
      <c r="G13" s="47"/>
      <c r="H13" s="428"/>
      <c r="I13" s="48">
        <f t="shared" si="0"/>
        <v>0</v>
      </c>
      <c r="J13" s="266"/>
      <c r="K13" s="266"/>
    </row>
    <row r="14" spans="1:11" ht="18" customHeight="1" x14ac:dyDescent="0.25">
      <c r="A14" s="46" t="s">
        <v>40</v>
      </c>
      <c r="B14" s="44" t="s">
        <v>422</v>
      </c>
      <c r="C14" s="125" t="s">
        <v>113</v>
      </c>
      <c r="D14" s="85" t="s">
        <v>26</v>
      </c>
      <c r="E14" s="420">
        <v>100</v>
      </c>
      <c r="F14" s="47"/>
      <c r="G14" s="47"/>
      <c r="H14" s="428"/>
      <c r="I14" s="48">
        <f t="shared" si="0"/>
        <v>0</v>
      </c>
      <c r="J14" s="266"/>
      <c r="K14" s="266"/>
    </row>
    <row r="15" spans="1:11" ht="19.5" customHeight="1" x14ac:dyDescent="0.25">
      <c r="A15" s="46" t="s">
        <v>42</v>
      </c>
      <c r="B15" s="44" t="s">
        <v>423</v>
      </c>
      <c r="C15" s="125" t="s">
        <v>113</v>
      </c>
      <c r="D15" s="85" t="s">
        <v>26</v>
      </c>
      <c r="E15" s="420">
        <v>650</v>
      </c>
      <c r="F15" s="47"/>
      <c r="G15" s="47"/>
      <c r="H15" s="428"/>
      <c r="I15" s="48">
        <f t="shared" si="0"/>
        <v>0</v>
      </c>
      <c r="J15" s="266"/>
      <c r="K15" s="266"/>
    </row>
    <row r="16" spans="1:11" x14ac:dyDescent="0.25">
      <c r="A16" s="46" t="s">
        <v>44</v>
      </c>
      <c r="B16" s="213" t="s">
        <v>713</v>
      </c>
      <c r="C16" s="250" t="s">
        <v>412</v>
      </c>
      <c r="D16" s="251" t="s">
        <v>26</v>
      </c>
      <c r="E16" s="432">
        <v>30</v>
      </c>
      <c r="F16" s="185"/>
      <c r="G16" s="185"/>
      <c r="H16" s="433"/>
      <c r="I16" s="214">
        <f t="shared" si="0"/>
        <v>0</v>
      </c>
      <c r="J16" s="266"/>
      <c r="K16" s="266"/>
    </row>
    <row r="17" spans="1:11" x14ac:dyDescent="0.25">
      <c r="A17" s="46" t="s">
        <v>45</v>
      </c>
      <c r="B17" s="213" t="s">
        <v>413</v>
      </c>
      <c r="C17" s="250" t="s">
        <v>412</v>
      </c>
      <c r="D17" s="251" t="s">
        <v>26</v>
      </c>
      <c r="E17" s="432">
        <v>20</v>
      </c>
      <c r="F17" s="185"/>
      <c r="G17" s="185"/>
      <c r="H17" s="433"/>
      <c r="I17" s="214">
        <f t="shared" si="0"/>
        <v>0</v>
      </c>
      <c r="J17" s="266"/>
      <c r="K17" s="266"/>
    </row>
    <row r="18" spans="1:11" x14ac:dyDescent="0.25">
      <c r="A18" s="46" t="s">
        <v>47</v>
      </c>
      <c r="B18" s="213" t="s">
        <v>458</v>
      </c>
      <c r="C18" s="250" t="s">
        <v>25</v>
      </c>
      <c r="D18" s="251" t="s">
        <v>26</v>
      </c>
      <c r="E18" s="432">
        <v>150</v>
      </c>
      <c r="F18" s="185"/>
      <c r="G18" s="185"/>
      <c r="H18" s="433"/>
      <c r="I18" s="214">
        <f t="shared" si="0"/>
        <v>0</v>
      </c>
      <c r="J18" s="266"/>
      <c r="K18" s="266"/>
    </row>
    <row r="19" spans="1:11" x14ac:dyDescent="0.25">
      <c r="A19" s="46" t="s">
        <v>48</v>
      </c>
      <c r="B19" s="213" t="s">
        <v>523</v>
      </c>
      <c r="C19" s="250" t="s">
        <v>25</v>
      </c>
      <c r="D19" s="251" t="s">
        <v>26</v>
      </c>
      <c r="E19" s="432">
        <v>200</v>
      </c>
      <c r="F19" s="185"/>
      <c r="G19" s="185"/>
      <c r="H19" s="433"/>
      <c r="I19" s="214">
        <f t="shared" si="0"/>
        <v>0</v>
      </c>
      <c r="J19" s="266"/>
      <c r="K19" s="266"/>
    </row>
    <row r="20" spans="1:11" ht="15.75" x14ac:dyDescent="0.25">
      <c r="A20" s="210"/>
      <c r="B20" s="192" t="s">
        <v>62</v>
      </c>
      <c r="C20" s="192"/>
      <c r="D20" s="172"/>
      <c r="E20" s="268">
        <f>SUM(E4:E18)</f>
        <v>1915</v>
      </c>
      <c r="F20" s="193"/>
      <c r="G20" s="170"/>
      <c r="H20" s="170"/>
      <c r="I20" s="171">
        <f>SUM(I4:I19)</f>
        <v>0</v>
      </c>
      <c r="J20" s="266"/>
      <c r="K20" s="266"/>
    </row>
    <row r="21" spans="1:11" ht="15.75" x14ac:dyDescent="0.25">
      <c r="A21" s="173"/>
      <c r="B21" s="211"/>
      <c r="C21" s="211"/>
      <c r="D21" s="212"/>
      <c r="E21" s="212"/>
      <c r="F21" s="196"/>
      <c r="G21" s="196"/>
      <c r="H21" s="196"/>
      <c r="I21" s="177"/>
    </row>
    <row r="22" spans="1:11" x14ac:dyDescent="0.25">
      <c r="A22" s="305" t="s">
        <v>92</v>
      </c>
      <c r="B22" s="306"/>
      <c r="C22" s="306"/>
      <c r="D22" s="330"/>
      <c r="E22" s="330"/>
      <c r="F22" s="330"/>
      <c r="G22" s="368"/>
      <c r="H22" s="368"/>
      <c r="I22" s="397"/>
    </row>
    <row r="23" spans="1:11" x14ac:dyDescent="0.25">
      <c r="A23" s="325" t="s">
        <v>75</v>
      </c>
      <c r="B23" s="9"/>
      <c r="C23" s="9"/>
      <c r="D23" s="9"/>
      <c r="E23" s="9"/>
      <c r="F23" s="9"/>
      <c r="G23" s="318"/>
      <c r="H23" s="94"/>
      <c r="I23" s="319"/>
    </row>
    <row r="24" spans="1:11" x14ac:dyDescent="0.25">
      <c r="A24" s="325" t="s">
        <v>76</v>
      </c>
      <c r="B24" s="9"/>
      <c r="C24" s="9"/>
      <c r="D24" s="9"/>
      <c r="E24" s="9"/>
      <c r="F24" s="9"/>
      <c r="G24" s="318"/>
      <c r="H24" s="94"/>
      <c r="I24" s="319"/>
    </row>
    <row r="25" spans="1:11" x14ac:dyDescent="0.25">
      <c r="A25" s="342" t="s">
        <v>608</v>
      </c>
      <c r="B25" s="320"/>
      <c r="C25" s="320"/>
      <c r="D25" s="320"/>
      <c r="E25" s="326"/>
      <c r="F25" s="326"/>
      <c r="G25" s="321"/>
      <c r="H25" s="321"/>
      <c r="I25" s="316"/>
    </row>
    <row r="27" spans="1:11" x14ac:dyDescent="0.25">
      <c r="B27" s="14"/>
      <c r="C27" s="14"/>
    </row>
    <row r="28" spans="1:11" x14ac:dyDescent="0.25">
      <c r="A28" s="76" t="s">
        <v>77</v>
      </c>
      <c r="B28" s="77"/>
      <c r="C28" s="77"/>
      <c r="D28" s="78" t="s">
        <v>78</v>
      </c>
      <c r="E28" s="78"/>
      <c r="F28" s="78"/>
      <c r="G28" s="78"/>
      <c r="H28" s="78" t="s">
        <v>79</v>
      </c>
      <c r="I28" s="78"/>
    </row>
  </sheetData>
  <protectedRanges>
    <protectedRange sqref="G22:H22 F4:H21" name="Obseg20_1_1_3"/>
  </protectedRanges>
  <mergeCells count="1">
    <mergeCell ref="A1:I1"/>
  </mergeCells>
  <pageMargins left="0.7" right="0.7" top="0.75" bottom="0.75" header="0.3" footer="0.3"/>
  <pageSetup paperSize="9" scale="8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E2" sqref="E2"/>
    </sheetView>
  </sheetViews>
  <sheetFormatPr defaultRowHeight="15" x14ac:dyDescent="0.25"/>
  <cols>
    <col min="1" max="1" width="7.28515625" customWidth="1"/>
    <col min="2" max="2" width="45.7109375" customWidth="1"/>
    <col min="3" max="3" width="10.140625" customWidth="1"/>
    <col min="4" max="4" width="6.85546875" customWidth="1"/>
    <col min="6" max="6" width="11.140625" customWidth="1"/>
    <col min="7" max="7" width="7.42578125" customWidth="1"/>
    <col min="8" max="8" width="14" customWidth="1"/>
    <col min="9" max="9" width="15.140625" customWidth="1"/>
    <col min="10" max="10" width="12.5703125" customWidth="1"/>
    <col min="11" max="11" width="11.5703125" customWidth="1"/>
  </cols>
  <sheetData>
    <row r="1" spans="1:11" ht="15.75" x14ac:dyDescent="0.25">
      <c r="A1" s="470" t="s">
        <v>689</v>
      </c>
      <c r="B1" s="470"/>
      <c r="C1" s="470"/>
      <c r="D1" s="470"/>
      <c r="E1" s="470"/>
      <c r="F1" s="470"/>
      <c r="G1" s="470"/>
      <c r="H1" s="470"/>
      <c r="I1" s="470"/>
      <c r="J1" s="257"/>
      <c r="K1" s="257"/>
    </row>
    <row r="2" spans="1:11" ht="51" x14ac:dyDescent="0.25">
      <c r="A2" s="23" t="s">
        <v>11</v>
      </c>
      <c r="B2" s="129" t="s">
        <v>12</v>
      </c>
      <c r="C2" s="129" t="s">
        <v>118</v>
      </c>
      <c r="D2" s="130" t="s">
        <v>14</v>
      </c>
      <c r="E2" s="20" t="s">
        <v>625</v>
      </c>
      <c r="F2" s="23" t="s">
        <v>16</v>
      </c>
      <c r="G2" s="23" t="s">
        <v>17</v>
      </c>
      <c r="H2" s="23" t="s">
        <v>18</v>
      </c>
      <c r="I2" s="23" t="s">
        <v>19</v>
      </c>
      <c r="J2" s="258" t="s">
        <v>495</v>
      </c>
      <c r="K2" s="258" t="s">
        <v>502</v>
      </c>
    </row>
    <row r="3" spans="1:11" x14ac:dyDescent="0.25">
      <c r="A3" s="53">
        <v>1</v>
      </c>
      <c r="B3" s="53">
        <v>2</v>
      </c>
      <c r="C3" s="53">
        <v>3</v>
      </c>
      <c r="D3" s="209">
        <v>4</v>
      </c>
      <c r="E3" s="438">
        <v>5</v>
      </c>
      <c r="F3" s="53">
        <v>6</v>
      </c>
      <c r="G3" s="53">
        <v>7</v>
      </c>
      <c r="H3" s="439">
        <v>8</v>
      </c>
      <c r="I3" s="221" t="s">
        <v>599</v>
      </c>
      <c r="J3" s="259">
        <v>10</v>
      </c>
      <c r="K3" s="259">
        <v>11</v>
      </c>
    </row>
    <row r="4" spans="1:11" x14ac:dyDescent="0.25">
      <c r="A4" s="46" t="s">
        <v>23</v>
      </c>
      <c r="B4" s="44" t="s">
        <v>267</v>
      </c>
      <c r="C4" s="250" t="s">
        <v>104</v>
      </c>
      <c r="D4" s="85" t="s">
        <v>26</v>
      </c>
      <c r="E4" s="420">
        <v>170</v>
      </c>
      <c r="F4" s="47"/>
      <c r="G4" s="47"/>
      <c r="H4" s="428"/>
      <c r="I4" s="48">
        <f t="shared" ref="I4:I8" si="0">E4*H4</f>
        <v>0</v>
      </c>
      <c r="J4" s="260"/>
      <c r="K4" s="260"/>
    </row>
    <row r="5" spans="1:11" x14ac:dyDescent="0.25">
      <c r="A5" s="46" t="s">
        <v>27</v>
      </c>
      <c r="B5" s="44" t="s">
        <v>268</v>
      </c>
      <c r="C5" s="250" t="s">
        <v>104</v>
      </c>
      <c r="D5" s="85" t="s">
        <v>26</v>
      </c>
      <c r="E5" s="420">
        <v>30</v>
      </c>
      <c r="F5" s="47"/>
      <c r="G5" s="47"/>
      <c r="H5" s="428"/>
      <c r="I5" s="48">
        <f t="shared" si="0"/>
        <v>0</v>
      </c>
      <c r="J5" s="260"/>
      <c r="K5" s="260"/>
    </row>
    <row r="6" spans="1:11" x14ac:dyDescent="0.25">
      <c r="A6" s="46" t="s">
        <v>29</v>
      </c>
      <c r="B6" s="213" t="s">
        <v>633</v>
      </c>
      <c r="C6" s="250" t="s">
        <v>104</v>
      </c>
      <c r="D6" s="251" t="s">
        <v>26</v>
      </c>
      <c r="E6" s="432">
        <v>130</v>
      </c>
      <c r="F6" s="185"/>
      <c r="G6" s="185"/>
      <c r="H6" s="433"/>
      <c r="I6" s="214">
        <f t="shared" si="0"/>
        <v>0</v>
      </c>
      <c r="J6" s="266"/>
      <c r="K6" s="266"/>
    </row>
    <row r="7" spans="1:11" ht="15.75" customHeight="1" x14ac:dyDescent="0.25">
      <c r="A7" s="46" t="s">
        <v>30</v>
      </c>
      <c r="B7" s="213" t="s">
        <v>413</v>
      </c>
      <c r="C7" s="250" t="s">
        <v>104</v>
      </c>
      <c r="D7" s="251" t="s">
        <v>26</v>
      </c>
      <c r="E7" s="432">
        <v>380</v>
      </c>
      <c r="F7" s="185"/>
      <c r="G7" s="185"/>
      <c r="H7" s="433"/>
      <c r="I7" s="214">
        <f t="shared" si="0"/>
        <v>0</v>
      </c>
      <c r="J7" s="266"/>
      <c r="K7" s="266"/>
    </row>
    <row r="8" spans="1:11" ht="15.75" customHeight="1" x14ac:dyDescent="0.25">
      <c r="A8" s="102" t="s">
        <v>32</v>
      </c>
      <c r="B8" s="213" t="s">
        <v>661</v>
      </c>
      <c r="C8" s="250" t="s">
        <v>104</v>
      </c>
      <c r="D8" s="251" t="s">
        <v>26</v>
      </c>
      <c r="E8" s="432">
        <v>100</v>
      </c>
      <c r="F8" s="185"/>
      <c r="G8" s="185"/>
      <c r="H8" s="433"/>
      <c r="I8" s="214">
        <f t="shared" si="0"/>
        <v>0</v>
      </c>
      <c r="J8" s="266"/>
      <c r="K8" s="266"/>
    </row>
    <row r="9" spans="1:11" ht="15.75" x14ac:dyDescent="0.25">
      <c r="A9" s="210"/>
      <c r="B9" s="192" t="s">
        <v>62</v>
      </c>
      <c r="C9" s="192"/>
      <c r="D9" s="172"/>
      <c r="E9" s="268">
        <f>SUM(E4:E7)</f>
        <v>710</v>
      </c>
      <c r="F9" s="193"/>
      <c r="G9" s="170"/>
      <c r="H9" s="170"/>
      <c r="I9" s="171">
        <f>SUM(I4:I8)</f>
        <v>0</v>
      </c>
      <c r="J9" s="266"/>
      <c r="K9" s="266"/>
    </row>
    <row r="10" spans="1:11" ht="15.75" x14ac:dyDescent="0.25">
      <c r="A10" s="173"/>
      <c r="B10" s="211"/>
      <c r="C10" s="211"/>
      <c r="D10" s="212"/>
      <c r="E10" s="212"/>
      <c r="F10" s="196"/>
      <c r="G10" s="196"/>
      <c r="H10" s="196"/>
      <c r="I10" s="177"/>
    </row>
    <row r="11" spans="1:11" x14ac:dyDescent="0.25">
      <c r="A11" s="305" t="s">
        <v>92</v>
      </c>
      <c r="B11" s="306"/>
      <c r="C11" s="306"/>
      <c r="D11" s="330"/>
      <c r="E11" s="330"/>
      <c r="F11" s="330"/>
      <c r="G11" s="368"/>
      <c r="H11" s="368"/>
      <c r="I11" s="397"/>
    </row>
    <row r="12" spans="1:11" x14ac:dyDescent="0.25">
      <c r="A12" s="325" t="s">
        <v>75</v>
      </c>
      <c r="B12" s="9"/>
      <c r="C12" s="9"/>
      <c r="D12" s="9"/>
      <c r="E12" s="9"/>
      <c r="F12" s="9"/>
      <c r="G12" s="318"/>
      <c r="H12" s="94"/>
      <c r="I12" s="319"/>
    </row>
    <row r="13" spans="1:11" x14ac:dyDescent="0.25">
      <c r="A13" s="325" t="s">
        <v>76</v>
      </c>
      <c r="B13" s="9"/>
      <c r="C13" s="9"/>
      <c r="D13" s="9"/>
      <c r="E13" s="9"/>
      <c r="F13" s="9"/>
      <c r="G13" s="318"/>
      <c r="H13" s="94"/>
      <c r="I13" s="319"/>
    </row>
    <row r="14" spans="1:11" x14ac:dyDescent="0.25">
      <c r="A14" s="342" t="s">
        <v>608</v>
      </c>
      <c r="B14" s="320"/>
      <c r="C14" s="320"/>
      <c r="D14" s="320"/>
      <c r="E14" s="326"/>
      <c r="F14" s="326"/>
      <c r="G14" s="321"/>
      <c r="H14" s="321"/>
      <c r="I14" s="316"/>
    </row>
    <row r="16" spans="1:11" x14ac:dyDescent="0.25">
      <c r="B16" s="14"/>
      <c r="C16" s="14"/>
    </row>
    <row r="17" spans="1:9" x14ac:dyDescent="0.25">
      <c r="A17" s="76" t="s">
        <v>77</v>
      </c>
      <c r="B17" s="77"/>
      <c r="C17" s="77"/>
      <c r="D17" s="78" t="s">
        <v>78</v>
      </c>
      <c r="E17" s="78"/>
      <c r="F17" s="78"/>
      <c r="G17" s="78"/>
      <c r="H17" s="78" t="s">
        <v>79</v>
      </c>
      <c r="I17" s="78"/>
    </row>
  </sheetData>
  <protectedRanges>
    <protectedRange sqref="G11:H11 F4:H10" name="Obseg20_1_1_3"/>
  </protectedRanges>
  <mergeCells count="1">
    <mergeCell ref="A1:I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workbookViewId="0">
      <selection activeCell="N5" sqref="N5"/>
    </sheetView>
  </sheetViews>
  <sheetFormatPr defaultRowHeight="15" x14ac:dyDescent="0.25"/>
  <cols>
    <col min="1" max="1" width="7" customWidth="1"/>
    <col min="2" max="2" width="41.42578125" customWidth="1"/>
    <col min="3" max="3" width="11.85546875" customWidth="1"/>
    <col min="4" max="4" width="7.85546875" customWidth="1"/>
    <col min="5" max="5" width="7.7109375" customWidth="1"/>
    <col min="6" max="6" width="11.7109375" customWidth="1"/>
    <col min="7" max="7" width="7.42578125" customWidth="1"/>
    <col min="8" max="8" width="8.140625" customWidth="1"/>
    <col min="9" max="9" width="12.5703125" customWidth="1"/>
    <col min="10" max="10" width="15.5703125" customWidth="1"/>
    <col min="11" max="11" width="11.5703125" customWidth="1"/>
  </cols>
  <sheetData>
    <row r="1" spans="1:11" ht="15.75" x14ac:dyDescent="0.25">
      <c r="A1" s="471" t="s">
        <v>691</v>
      </c>
      <c r="B1" s="472"/>
      <c r="C1" s="472"/>
      <c r="D1" s="472"/>
      <c r="E1" s="472"/>
      <c r="F1" s="472"/>
      <c r="G1" s="472"/>
      <c r="H1" s="472"/>
      <c r="I1" s="472"/>
      <c r="J1" s="257"/>
      <c r="K1" s="257"/>
    </row>
    <row r="2" spans="1:11" ht="51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278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59">
        <v>10</v>
      </c>
      <c r="K3" s="259">
        <v>11</v>
      </c>
    </row>
    <row r="4" spans="1:11" ht="30" x14ac:dyDescent="0.25">
      <c r="A4" s="46" t="s">
        <v>23</v>
      </c>
      <c r="B4" s="44" t="s">
        <v>454</v>
      </c>
      <c r="C4" s="125" t="s">
        <v>451</v>
      </c>
      <c r="D4" s="46" t="s">
        <v>26</v>
      </c>
      <c r="E4" s="420">
        <v>8</v>
      </c>
      <c r="F4" s="47"/>
      <c r="G4" s="47"/>
      <c r="H4" s="428"/>
      <c r="I4" s="48">
        <f t="shared" ref="I4:I15" si="0">E4*H4</f>
        <v>0</v>
      </c>
      <c r="J4" s="260"/>
      <c r="K4" s="260"/>
    </row>
    <row r="5" spans="1:11" ht="30" x14ac:dyDescent="0.25">
      <c r="A5" s="46" t="s">
        <v>27</v>
      </c>
      <c r="B5" s="44" t="s">
        <v>453</v>
      </c>
      <c r="C5" s="125" t="s">
        <v>451</v>
      </c>
      <c r="D5" s="46" t="s">
        <v>26</v>
      </c>
      <c r="E5" s="420">
        <v>70</v>
      </c>
      <c r="F5" s="47"/>
      <c r="G5" s="47"/>
      <c r="H5" s="428"/>
      <c r="I5" s="48">
        <f t="shared" si="0"/>
        <v>0</v>
      </c>
      <c r="J5" s="260"/>
      <c r="K5" s="260"/>
    </row>
    <row r="6" spans="1:11" ht="30" x14ac:dyDescent="0.25">
      <c r="A6" s="46" t="s">
        <v>29</v>
      </c>
      <c r="B6" s="44" t="s">
        <v>487</v>
      </c>
      <c r="C6" s="125" t="s">
        <v>451</v>
      </c>
      <c r="D6" s="46" t="s">
        <v>26</v>
      </c>
      <c r="E6" s="420">
        <v>100</v>
      </c>
      <c r="F6" s="47"/>
      <c r="G6" s="47"/>
      <c r="H6" s="428"/>
      <c r="I6" s="48">
        <f t="shared" si="0"/>
        <v>0</v>
      </c>
      <c r="J6" s="260"/>
      <c r="K6" s="260"/>
    </row>
    <row r="7" spans="1:11" x14ac:dyDescent="0.25">
      <c r="A7" s="46" t="s">
        <v>30</v>
      </c>
      <c r="B7" s="44" t="s">
        <v>486</v>
      </c>
      <c r="C7" s="125" t="s">
        <v>452</v>
      </c>
      <c r="D7" s="46" t="s">
        <v>26</v>
      </c>
      <c r="E7" s="420">
        <v>1</v>
      </c>
      <c r="F7" s="47"/>
      <c r="G7" s="47"/>
      <c r="H7" s="428"/>
      <c r="I7" s="48">
        <f t="shared" si="0"/>
        <v>0</v>
      </c>
      <c r="J7" s="260"/>
      <c r="K7" s="260"/>
    </row>
    <row r="8" spans="1:11" ht="32.25" customHeight="1" x14ac:dyDescent="0.25">
      <c r="A8" s="46" t="s">
        <v>32</v>
      </c>
      <c r="B8" s="44" t="s">
        <v>760</v>
      </c>
      <c r="C8" s="125" t="s">
        <v>451</v>
      </c>
      <c r="D8" s="46" t="s">
        <v>26</v>
      </c>
      <c r="E8" s="420">
        <v>14</v>
      </c>
      <c r="F8" s="47"/>
      <c r="G8" s="47"/>
      <c r="H8" s="428"/>
      <c r="I8" s="48">
        <f t="shared" si="0"/>
        <v>0</v>
      </c>
      <c r="J8" s="260"/>
      <c r="K8" s="260"/>
    </row>
    <row r="9" spans="1:11" ht="30" x14ac:dyDescent="0.25">
      <c r="A9" s="46" t="s">
        <v>33</v>
      </c>
      <c r="B9" s="44" t="s">
        <v>455</v>
      </c>
      <c r="C9" s="125" t="s">
        <v>457</v>
      </c>
      <c r="D9" s="46" t="s">
        <v>26</v>
      </c>
      <c r="E9" s="420">
        <v>1</v>
      </c>
      <c r="F9" s="47"/>
      <c r="G9" s="47"/>
      <c r="H9" s="428"/>
      <c r="I9" s="48">
        <f t="shared" si="0"/>
        <v>0</v>
      </c>
      <c r="J9" s="263"/>
      <c r="K9" s="263"/>
    </row>
    <row r="10" spans="1:11" ht="20.25" customHeight="1" x14ac:dyDescent="0.25">
      <c r="A10" s="46" t="s">
        <v>34</v>
      </c>
      <c r="B10" s="44" t="s">
        <v>456</v>
      </c>
      <c r="C10" s="125" t="s">
        <v>457</v>
      </c>
      <c r="D10" s="46" t="s">
        <v>26</v>
      </c>
      <c r="E10" s="420">
        <v>1</v>
      </c>
      <c r="F10" s="47"/>
      <c r="G10" s="47"/>
      <c r="H10" s="428"/>
      <c r="I10" s="48">
        <f t="shared" si="0"/>
        <v>0</v>
      </c>
      <c r="J10" s="266"/>
      <c r="K10" s="266"/>
    </row>
    <row r="11" spans="1:11" x14ac:dyDescent="0.25">
      <c r="A11" s="46" t="s">
        <v>36</v>
      </c>
      <c r="B11" s="213" t="s">
        <v>279</v>
      </c>
      <c r="C11" s="250" t="s">
        <v>25</v>
      </c>
      <c r="D11" s="102" t="s">
        <v>26</v>
      </c>
      <c r="E11" s="432">
        <v>35</v>
      </c>
      <c r="F11" s="185"/>
      <c r="G11" s="185"/>
      <c r="H11" s="433"/>
      <c r="I11" s="48">
        <f t="shared" si="0"/>
        <v>0</v>
      </c>
      <c r="J11" s="266"/>
      <c r="K11" s="266"/>
    </row>
    <row r="12" spans="1:11" x14ac:dyDescent="0.25">
      <c r="A12" s="46" t="s">
        <v>38</v>
      </c>
      <c r="B12" s="213" t="s">
        <v>280</v>
      </c>
      <c r="C12" s="250" t="s">
        <v>25</v>
      </c>
      <c r="D12" s="102" t="s">
        <v>26</v>
      </c>
      <c r="E12" s="432">
        <v>50</v>
      </c>
      <c r="F12" s="185"/>
      <c r="G12" s="185"/>
      <c r="H12" s="433"/>
      <c r="I12" s="48">
        <f t="shared" si="0"/>
        <v>0</v>
      </c>
      <c r="J12" s="266"/>
      <c r="K12" s="266"/>
    </row>
    <row r="13" spans="1:11" ht="30" x14ac:dyDescent="0.25">
      <c r="A13" s="46" t="s">
        <v>39</v>
      </c>
      <c r="B13" s="213" t="s">
        <v>761</v>
      </c>
      <c r="C13" s="250" t="s">
        <v>25</v>
      </c>
      <c r="D13" s="102" t="s">
        <v>26</v>
      </c>
      <c r="E13" s="432">
        <v>35</v>
      </c>
      <c r="F13" s="185"/>
      <c r="G13" s="185"/>
      <c r="H13" s="433"/>
      <c r="I13" s="48">
        <f t="shared" si="0"/>
        <v>0</v>
      </c>
      <c r="J13" s="266"/>
      <c r="K13" s="266"/>
    </row>
    <row r="14" spans="1:11" x14ac:dyDescent="0.25">
      <c r="A14" s="46" t="s">
        <v>40</v>
      </c>
      <c r="B14" s="213" t="s">
        <v>762</v>
      </c>
      <c r="C14" s="250" t="s">
        <v>25</v>
      </c>
      <c r="D14" s="102" t="s">
        <v>26</v>
      </c>
      <c r="E14" s="432">
        <v>16</v>
      </c>
      <c r="F14" s="185"/>
      <c r="G14" s="185"/>
      <c r="H14" s="433"/>
      <c r="I14" s="48">
        <f t="shared" si="0"/>
        <v>0</v>
      </c>
      <c r="J14" s="266"/>
      <c r="K14" s="266"/>
    </row>
    <row r="15" spans="1:11" ht="30" x14ac:dyDescent="0.25">
      <c r="A15" s="46" t="s">
        <v>42</v>
      </c>
      <c r="B15" s="44" t="s">
        <v>510</v>
      </c>
      <c r="C15" s="250" t="s">
        <v>511</v>
      </c>
      <c r="D15" s="102" t="s">
        <v>26</v>
      </c>
      <c r="E15" s="432">
        <v>1</v>
      </c>
      <c r="F15" s="185"/>
      <c r="G15" s="185"/>
      <c r="H15" s="433"/>
      <c r="I15" s="214">
        <f t="shared" si="0"/>
        <v>0</v>
      </c>
      <c r="J15" s="266"/>
      <c r="K15" s="266"/>
    </row>
    <row r="16" spans="1:11" ht="15.75" x14ac:dyDescent="0.25">
      <c r="A16" s="215"/>
      <c r="B16" s="192" t="s">
        <v>106</v>
      </c>
      <c r="C16" s="192"/>
      <c r="D16" s="192"/>
      <c r="E16" s="269">
        <f>SUM(E4:E15)</f>
        <v>332</v>
      </c>
      <c r="F16" s="170"/>
      <c r="G16" s="170"/>
      <c r="H16" s="170"/>
      <c r="I16" s="171">
        <f>SUM(I4:I15)</f>
        <v>0</v>
      </c>
      <c r="J16" s="266"/>
      <c r="K16" s="266"/>
    </row>
    <row r="17" spans="1:11" ht="15.75" x14ac:dyDescent="0.25">
      <c r="A17" s="364"/>
      <c r="B17" s="211"/>
      <c r="C17" s="211"/>
      <c r="D17" s="211"/>
      <c r="E17" s="365"/>
      <c r="F17" s="176"/>
      <c r="G17" s="176"/>
      <c r="H17" s="176"/>
      <c r="I17" s="177"/>
      <c r="J17" s="135"/>
      <c r="K17" s="135"/>
    </row>
    <row r="18" spans="1:11" x14ac:dyDescent="0.25">
      <c r="A18" s="366"/>
      <c r="B18" s="135"/>
      <c r="C18" s="135"/>
      <c r="D18" s="135"/>
      <c r="E18" s="135"/>
      <c r="F18" s="135"/>
      <c r="G18" s="135"/>
      <c r="H18" s="135"/>
      <c r="I18" s="135"/>
    </row>
    <row r="19" spans="1:11" x14ac:dyDescent="0.25">
      <c r="A19" s="322" t="s">
        <v>82</v>
      </c>
      <c r="B19" s="323"/>
      <c r="C19" s="376"/>
      <c r="D19" s="377"/>
      <c r="E19" s="378"/>
      <c r="F19" s="379"/>
      <c r="G19" s="398"/>
      <c r="H19" s="399"/>
      <c r="I19" s="396"/>
      <c r="J19" s="307"/>
      <c r="K19" s="349"/>
    </row>
    <row r="20" spans="1:11" x14ac:dyDescent="0.25">
      <c r="A20" s="358" t="s">
        <v>75</v>
      </c>
      <c r="B20" s="359"/>
      <c r="C20" s="359"/>
      <c r="D20" s="359"/>
      <c r="E20" s="359"/>
      <c r="F20" s="359"/>
      <c r="G20" s="357"/>
      <c r="H20" s="121"/>
      <c r="I20" s="128"/>
      <c r="J20" s="135"/>
      <c r="K20" s="319"/>
    </row>
    <row r="21" spans="1:11" x14ac:dyDescent="0.25">
      <c r="A21" s="358" t="s">
        <v>76</v>
      </c>
      <c r="B21" s="359"/>
      <c r="C21" s="359"/>
      <c r="D21" s="359"/>
      <c r="E21" s="359"/>
      <c r="F21" s="359"/>
      <c r="G21" s="357"/>
      <c r="H21" s="121"/>
      <c r="I21" s="135"/>
      <c r="J21" s="135"/>
      <c r="K21" s="319"/>
    </row>
    <row r="22" spans="1:11" x14ac:dyDescent="0.25">
      <c r="A22" s="342" t="s">
        <v>490</v>
      </c>
      <c r="B22" s="320"/>
      <c r="C22" s="320"/>
      <c r="D22" s="320"/>
      <c r="E22" s="326"/>
      <c r="F22" s="326"/>
      <c r="G22" s="321"/>
      <c r="H22" s="321"/>
      <c r="I22" s="321"/>
      <c r="J22" s="321"/>
      <c r="K22" s="316"/>
    </row>
    <row r="24" spans="1:11" x14ac:dyDescent="0.25">
      <c r="B24" s="14"/>
      <c r="C24" s="14"/>
    </row>
    <row r="25" spans="1:11" x14ac:dyDescent="0.25">
      <c r="A25" s="76" t="s">
        <v>77</v>
      </c>
      <c r="B25" s="77"/>
      <c r="C25" s="77"/>
      <c r="D25" s="78" t="s">
        <v>78</v>
      </c>
      <c r="E25" s="78"/>
      <c r="F25" s="78"/>
      <c r="G25" s="78"/>
      <c r="H25" s="78" t="s">
        <v>79</v>
      </c>
      <c r="I25" s="78"/>
    </row>
  </sheetData>
  <protectedRanges>
    <protectedRange sqref="F19:H19 F4:H17" name="Obseg24_1"/>
  </protectedRanges>
  <mergeCells count="1">
    <mergeCell ref="A1:I1"/>
  </mergeCells>
  <pageMargins left="0.7" right="0.7" top="0.75" bottom="0.75" header="0.3" footer="0.3"/>
  <pageSetup paperSize="9" scale="96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workbookViewId="0">
      <selection activeCell="E2" sqref="E2"/>
    </sheetView>
  </sheetViews>
  <sheetFormatPr defaultRowHeight="15" x14ac:dyDescent="0.25"/>
  <cols>
    <col min="1" max="1" width="7" customWidth="1"/>
    <col min="2" max="2" width="41.42578125" customWidth="1"/>
    <col min="3" max="3" width="11.85546875" customWidth="1"/>
    <col min="4" max="4" width="7.85546875" customWidth="1"/>
    <col min="5" max="5" width="7.7109375" customWidth="1"/>
    <col min="7" max="7" width="7.42578125" customWidth="1"/>
    <col min="8" max="8" width="8.140625" customWidth="1"/>
    <col min="9" max="9" width="12.5703125" customWidth="1"/>
    <col min="10" max="10" width="15.140625" customWidth="1"/>
    <col min="11" max="11" width="11.5703125" customWidth="1"/>
  </cols>
  <sheetData>
    <row r="1" spans="1:11" ht="15.75" x14ac:dyDescent="0.25">
      <c r="A1" s="471" t="s">
        <v>690</v>
      </c>
      <c r="B1" s="472"/>
      <c r="C1" s="472"/>
      <c r="D1" s="472"/>
      <c r="E1" s="472"/>
      <c r="F1" s="472"/>
      <c r="G1" s="472"/>
      <c r="H1" s="472"/>
      <c r="I1" s="472"/>
      <c r="J1" s="257"/>
      <c r="K1" s="257"/>
    </row>
    <row r="2" spans="1:11" ht="51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278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3">
        <v>6</v>
      </c>
      <c r="G3" s="23">
        <v>7</v>
      </c>
      <c r="H3" s="416">
        <v>8</v>
      </c>
      <c r="I3" s="221" t="s">
        <v>599</v>
      </c>
      <c r="J3" s="259">
        <v>10</v>
      </c>
      <c r="K3" s="259">
        <v>11</v>
      </c>
    </row>
    <row r="4" spans="1:11" x14ac:dyDescent="0.25">
      <c r="A4" s="46" t="s">
        <v>23</v>
      </c>
      <c r="B4" s="51" t="s">
        <v>281</v>
      </c>
      <c r="C4" s="52" t="s">
        <v>747</v>
      </c>
      <c r="D4" s="52" t="s">
        <v>26</v>
      </c>
      <c r="E4" s="420">
        <v>1</v>
      </c>
      <c r="F4" s="47"/>
      <c r="G4" s="47"/>
      <c r="H4" s="428"/>
      <c r="I4" s="48">
        <f t="shared" ref="I4:I30" si="0">E4*H4</f>
        <v>0</v>
      </c>
      <c r="J4" s="260"/>
      <c r="K4" s="260"/>
    </row>
    <row r="5" spans="1:11" x14ac:dyDescent="0.25">
      <c r="A5" s="46" t="s">
        <v>27</v>
      </c>
      <c r="B5" s="51" t="s">
        <v>282</v>
      </c>
      <c r="C5" s="52" t="s">
        <v>388</v>
      </c>
      <c r="D5" s="52" t="s">
        <v>26</v>
      </c>
      <c r="E5" s="420">
        <v>1</v>
      </c>
      <c r="F5" s="47"/>
      <c r="G5" s="47"/>
      <c r="H5" s="428"/>
      <c r="I5" s="48">
        <f t="shared" si="0"/>
        <v>0</v>
      </c>
      <c r="J5" s="263"/>
      <c r="K5" s="263"/>
    </row>
    <row r="6" spans="1:11" x14ac:dyDescent="0.25">
      <c r="A6" s="46" t="s">
        <v>29</v>
      </c>
      <c r="B6" s="51" t="s">
        <v>284</v>
      </c>
      <c r="C6" s="52" t="s">
        <v>283</v>
      </c>
      <c r="D6" s="52" t="s">
        <v>26</v>
      </c>
      <c r="E6" s="420">
        <v>3</v>
      </c>
      <c r="F6" s="47"/>
      <c r="G6" s="47"/>
      <c r="H6" s="428"/>
      <c r="I6" s="48">
        <f t="shared" si="0"/>
        <v>0</v>
      </c>
      <c r="J6" s="266"/>
      <c r="K6" s="266"/>
    </row>
    <row r="7" spans="1:11" x14ac:dyDescent="0.25">
      <c r="A7" s="46" t="s">
        <v>30</v>
      </c>
      <c r="B7" s="51" t="s">
        <v>285</v>
      </c>
      <c r="C7" s="52" t="s">
        <v>387</v>
      </c>
      <c r="D7" s="52" t="s">
        <v>26</v>
      </c>
      <c r="E7" s="420">
        <v>1</v>
      </c>
      <c r="F7" s="47"/>
      <c r="G7" s="47"/>
      <c r="H7" s="428"/>
      <c r="I7" s="48">
        <f t="shared" si="0"/>
        <v>0</v>
      </c>
      <c r="J7" s="266"/>
      <c r="K7" s="266"/>
    </row>
    <row r="8" spans="1:11" x14ac:dyDescent="0.25">
      <c r="A8" s="46" t="s">
        <v>32</v>
      </c>
      <c r="B8" s="51" t="s">
        <v>390</v>
      </c>
      <c r="C8" s="52" t="s">
        <v>318</v>
      </c>
      <c r="D8" s="52" t="s">
        <v>26</v>
      </c>
      <c r="E8" s="420">
        <v>3</v>
      </c>
      <c r="F8" s="47"/>
      <c r="G8" s="47"/>
      <c r="H8" s="428"/>
      <c r="I8" s="48">
        <f t="shared" si="0"/>
        <v>0</v>
      </c>
      <c r="J8" s="266"/>
      <c r="K8" s="266"/>
    </row>
    <row r="9" spans="1:11" x14ac:dyDescent="0.25">
      <c r="A9" s="46" t="s">
        <v>33</v>
      </c>
      <c r="B9" s="216" t="s">
        <v>389</v>
      </c>
      <c r="C9" s="52" t="s">
        <v>318</v>
      </c>
      <c r="D9" s="52" t="s">
        <v>26</v>
      </c>
      <c r="E9" s="420">
        <v>35</v>
      </c>
      <c r="F9" s="47"/>
      <c r="G9" s="47"/>
      <c r="H9" s="428"/>
      <c r="I9" s="48">
        <f t="shared" si="0"/>
        <v>0</v>
      </c>
      <c r="J9" s="266"/>
      <c r="K9" s="266"/>
    </row>
    <row r="10" spans="1:11" ht="31.5" customHeight="1" x14ac:dyDescent="0.25">
      <c r="A10" s="46" t="s">
        <v>34</v>
      </c>
      <c r="B10" s="51" t="s">
        <v>286</v>
      </c>
      <c r="C10" s="52" t="s">
        <v>515</v>
      </c>
      <c r="D10" s="52" t="s">
        <v>26</v>
      </c>
      <c r="E10" s="420">
        <v>90</v>
      </c>
      <c r="F10" s="47"/>
      <c r="G10" s="47"/>
      <c r="H10" s="428"/>
      <c r="I10" s="48">
        <f t="shared" si="0"/>
        <v>0</v>
      </c>
      <c r="J10" s="266"/>
      <c r="K10" s="266"/>
    </row>
    <row r="11" spans="1:11" x14ac:dyDescent="0.25">
      <c r="A11" s="46" t="s">
        <v>36</v>
      </c>
      <c r="B11" s="51" t="s">
        <v>287</v>
      </c>
      <c r="C11" s="52" t="s">
        <v>748</v>
      </c>
      <c r="D11" s="52" t="s">
        <v>26</v>
      </c>
      <c r="E11" s="420">
        <v>1</v>
      </c>
      <c r="F11" s="47"/>
      <c r="G11" s="47"/>
      <c r="H11" s="428"/>
      <c r="I11" s="48">
        <f t="shared" si="0"/>
        <v>0</v>
      </c>
      <c r="J11" s="266"/>
      <c r="K11" s="266"/>
    </row>
    <row r="12" spans="1:11" x14ac:dyDescent="0.25">
      <c r="A12" s="46" t="s">
        <v>38</v>
      </c>
      <c r="B12" s="51" t="s">
        <v>288</v>
      </c>
      <c r="C12" s="52" t="s">
        <v>318</v>
      </c>
      <c r="D12" s="52" t="s">
        <v>26</v>
      </c>
      <c r="E12" s="420">
        <v>1</v>
      </c>
      <c r="F12" s="47"/>
      <c r="G12" s="47"/>
      <c r="H12" s="428"/>
      <c r="I12" s="48">
        <f t="shared" si="0"/>
        <v>0</v>
      </c>
      <c r="J12" s="266"/>
      <c r="K12" s="266"/>
    </row>
    <row r="13" spans="1:11" x14ac:dyDescent="0.25">
      <c r="A13" s="46" t="s">
        <v>39</v>
      </c>
      <c r="B13" s="51" t="s">
        <v>289</v>
      </c>
      <c r="C13" s="52" t="s">
        <v>318</v>
      </c>
      <c r="D13" s="52" t="s">
        <v>26</v>
      </c>
      <c r="E13" s="420">
        <v>2</v>
      </c>
      <c r="F13" s="47"/>
      <c r="G13" s="47"/>
      <c r="H13" s="428"/>
      <c r="I13" s="48">
        <f t="shared" si="0"/>
        <v>0</v>
      </c>
      <c r="J13" s="266"/>
      <c r="K13" s="266"/>
    </row>
    <row r="14" spans="1:11" x14ac:dyDescent="0.25">
      <c r="A14" s="46" t="s">
        <v>40</v>
      </c>
      <c r="B14" s="51" t="s">
        <v>290</v>
      </c>
      <c r="C14" s="52" t="s">
        <v>748</v>
      </c>
      <c r="D14" s="52" t="s">
        <v>26</v>
      </c>
      <c r="E14" s="420">
        <v>1</v>
      </c>
      <c r="F14" s="47"/>
      <c r="G14" s="47"/>
      <c r="H14" s="428"/>
      <c r="I14" s="48">
        <f t="shared" si="0"/>
        <v>0</v>
      </c>
      <c r="J14" s="266"/>
      <c r="K14" s="266"/>
    </row>
    <row r="15" spans="1:11" x14ac:dyDescent="0.25">
      <c r="A15" s="46" t="s">
        <v>42</v>
      </c>
      <c r="B15" s="51" t="s">
        <v>291</v>
      </c>
      <c r="C15" s="52" t="s">
        <v>748</v>
      </c>
      <c r="D15" s="52" t="s">
        <v>26</v>
      </c>
      <c r="E15" s="420">
        <v>2</v>
      </c>
      <c r="F15" s="47"/>
      <c r="G15" s="47"/>
      <c r="H15" s="428"/>
      <c r="I15" s="48">
        <f t="shared" si="0"/>
        <v>0</v>
      </c>
      <c r="J15" s="266"/>
      <c r="K15" s="266"/>
    </row>
    <row r="16" spans="1:11" x14ac:dyDescent="0.25">
      <c r="A16" s="46" t="s">
        <v>44</v>
      </c>
      <c r="B16" s="51" t="s">
        <v>292</v>
      </c>
      <c r="C16" s="52" t="s">
        <v>748</v>
      </c>
      <c r="D16" s="52" t="s">
        <v>26</v>
      </c>
      <c r="E16" s="420">
        <v>2</v>
      </c>
      <c r="F16" s="47"/>
      <c r="G16" s="47"/>
      <c r="H16" s="428"/>
      <c r="I16" s="48">
        <f t="shared" si="0"/>
        <v>0</v>
      </c>
      <c r="J16" s="266"/>
      <c r="K16" s="266"/>
    </row>
    <row r="17" spans="1:11" x14ac:dyDescent="0.25">
      <c r="A17" s="46" t="s">
        <v>45</v>
      </c>
      <c r="B17" s="51" t="s">
        <v>293</v>
      </c>
      <c r="C17" s="52" t="s">
        <v>748</v>
      </c>
      <c r="D17" s="52" t="s">
        <v>26</v>
      </c>
      <c r="E17" s="434">
        <v>1</v>
      </c>
      <c r="F17" s="47"/>
      <c r="G17" s="47"/>
      <c r="H17" s="428"/>
      <c r="I17" s="48">
        <f t="shared" si="0"/>
        <v>0</v>
      </c>
      <c r="J17" s="266"/>
      <c r="K17" s="266"/>
    </row>
    <row r="18" spans="1:11" x14ac:dyDescent="0.25">
      <c r="A18" s="46" t="s">
        <v>47</v>
      </c>
      <c r="B18" s="51" t="s">
        <v>294</v>
      </c>
      <c r="C18" s="52" t="s">
        <v>748</v>
      </c>
      <c r="D18" s="52" t="s">
        <v>26</v>
      </c>
      <c r="E18" s="420">
        <v>1</v>
      </c>
      <c r="F18" s="47"/>
      <c r="G18" s="47"/>
      <c r="H18" s="428"/>
      <c r="I18" s="48">
        <f t="shared" si="0"/>
        <v>0</v>
      </c>
      <c r="J18" s="266"/>
      <c r="K18" s="266"/>
    </row>
    <row r="19" spans="1:11" x14ac:dyDescent="0.25">
      <c r="A19" s="46" t="s">
        <v>48</v>
      </c>
      <c r="B19" s="51" t="s">
        <v>295</v>
      </c>
      <c r="C19" s="52" t="s">
        <v>748</v>
      </c>
      <c r="D19" s="52" t="s">
        <v>26</v>
      </c>
      <c r="E19" s="420">
        <v>2</v>
      </c>
      <c r="F19" s="47"/>
      <c r="G19" s="47"/>
      <c r="H19" s="428"/>
      <c r="I19" s="48">
        <f t="shared" si="0"/>
        <v>0</v>
      </c>
      <c r="J19" s="266"/>
      <c r="K19" s="266"/>
    </row>
    <row r="20" spans="1:11" x14ac:dyDescent="0.25">
      <c r="A20" s="46" t="s">
        <v>50</v>
      </c>
      <c r="B20" s="51" t="s">
        <v>296</v>
      </c>
      <c r="C20" s="52" t="s">
        <v>318</v>
      </c>
      <c r="D20" s="52" t="s">
        <v>26</v>
      </c>
      <c r="E20" s="420">
        <v>40</v>
      </c>
      <c r="F20" s="47"/>
      <c r="G20" s="47"/>
      <c r="H20" s="428"/>
      <c r="I20" s="48">
        <f t="shared" si="0"/>
        <v>0</v>
      </c>
      <c r="J20" s="266"/>
      <c r="K20" s="266"/>
    </row>
    <row r="21" spans="1:11" x14ac:dyDescent="0.25">
      <c r="A21" s="46" t="s">
        <v>51</v>
      </c>
      <c r="B21" s="51" t="s">
        <v>297</v>
      </c>
      <c r="C21" s="52" t="s">
        <v>318</v>
      </c>
      <c r="D21" s="52" t="s">
        <v>26</v>
      </c>
      <c r="E21" s="420">
        <v>7</v>
      </c>
      <c r="F21" s="47"/>
      <c r="G21" s="47"/>
      <c r="H21" s="428"/>
      <c r="I21" s="48">
        <f t="shared" si="0"/>
        <v>0</v>
      </c>
      <c r="J21" s="266"/>
      <c r="K21" s="266"/>
    </row>
    <row r="22" spans="1:11" x14ac:dyDescent="0.25">
      <c r="A22" s="46" t="s">
        <v>53</v>
      </c>
      <c r="B22" s="51" t="s">
        <v>298</v>
      </c>
      <c r="C22" s="52" t="s">
        <v>318</v>
      </c>
      <c r="D22" s="52" t="s">
        <v>26</v>
      </c>
      <c r="E22" s="420">
        <v>12</v>
      </c>
      <c r="F22" s="47"/>
      <c r="G22" s="47"/>
      <c r="H22" s="428"/>
      <c r="I22" s="48">
        <f t="shared" si="0"/>
        <v>0</v>
      </c>
      <c r="J22" s="266"/>
      <c r="K22" s="266"/>
    </row>
    <row r="23" spans="1:11" x14ac:dyDescent="0.25">
      <c r="A23" s="46" t="s">
        <v>54</v>
      </c>
      <c r="B23" s="217" t="s">
        <v>299</v>
      </c>
      <c r="C23" s="52" t="s">
        <v>318</v>
      </c>
      <c r="D23" s="52" t="s">
        <v>26</v>
      </c>
      <c r="E23" s="420">
        <v>2</v>
      </c>
      <c r="F23" s="47"/>
      <c r="G23" s="47"/>
      <c r="H23" s="428"/>
      <c r="I23" s="48">
        <f t="shared" si="0"/>
        <v>0</v>
      </c>
      <c r="J23" s="266"/>
      <c r="K23" s="266"/>
    </row>
    <row r="24" spans="1:11" x14ac:dyDescent="0.25">
      <c r="A24" s="46" t="s">
        <v>56</v>
      </c>
      <c r="B24" s="217" t="s">
        <v>300</v>
      </c>
      <c r="C24" s="52" t="s">
        <v>318</v>
      </c>
      <c r="D24" s="52" t="s">
        <v>26</v>
      </c>
      <c r="E24" s="420">
        <v>5</v>
      </c>
      <c r="F24" s="47"/>
      <c r="G24" s="47"/>
      <c r="H24" s="428"/>
      <c r="I24" s="48">
        <f t="shared" si="0"/>
        <v>0</v>
      </c>
      <c r="J24" s="266"/>
      <c r="K24" s="266"/>
    </row>
    <row r="25" spans="1:11" x14ac:dyDescent="0.25">
      <c r="A25" s="46" t="s">
        <v>57</v>
      </c>
      <c r="B25" s="217" t="s">
        <v>391</v>
      </c>
      <c r="C25" s="52" t="s">
        <v>318</v>
      </c>
      <c r="D25" s="52" t="s">
        <v>26</v>
      </c>
      <c r="E25" s="420">
        <v>2</v>
      </c>
      <c r="F25" s="47"/>
      <c r="G25" s="47"/>
      <c r="H25" s="428"/>
      <c r="I25" s="48">
        <f t="shared" si="0"/>
        <v>0</v>
      </c>
      <c r="J25" s="266"/>
      <c r="K25" s="266"/>
    </row>
    <row r="26" spans="1:11" x14ac:dyDescent="0.25">
      <c r="A26" s="46" t="s">
        <v>58</v>
      </c>
      <c r="B26" s="217" t="s">
        <v>301</v>
      </c>
      <c r="C26" s="52" t="s">
        <v>318</v>
      </c>
      <c r="D26" s="52" t="s">
        <v>26</v>
      </c>
      <c r="E26" s="420">
        <v>1</v>
      </c>
      <c r="F26" s="47"/>
      <c r="G26" s="47"/>
      <c r="H26" s="428"/>
      <c r="I26" s="48">
        <f t="shared" si="0"/>
        <v>0</v>
      </c>
      <c r="J26" s="266"/>
      <c r="K26" s="266"/>
    </row>
    <row r="27" spans="1:11" x14ac:dyDescent="0.25">
      <c r="A27" s="46" t="s">
        <v>60</v>
      </c>
      <c r="B27" s="51" t="s">
        <v>302</v>
      </c>
      <c r="C27" s="52" t="s">
        <v>746</v>
      </c>
      <c r="D27" s="52" t="s">
        <v>26</v>
      </c>
      <c r="E27" s="420">
        <v>1</v>
      </c>
      <c r="F27" s="47"/>
      <c r="G27" s="47"/>
      <c r="H27" s="428"/>
      <c r="I27" s="48">
        <f t="shared" si="0"/>
        <v>0</v>
      </c>
      <c r="J27" s="266"/>
      <c r="K27" s="266"/>
    </row>
    <row r="28" spans="1:11" x14ac:dyDescent="0.25">
      <c r="A28" s="46" t="s">
        <v>65</v>
      </c>
      <c r="B28" s="51" t="s">
        <v>303</v>
      </c>
      <c r="C28" s="52" t="s">
        <v>748</v>
      </c>
      <c r="D28" s="52" t="s">
        <v>26</v>
      </c>
      <c r="E28" s="420">
        <v>2</v>
      </c>
      <c r="F28" s="47"/>
      <c r="G28" s="47"/>
      <c r="H28" s="428"/>
      <c r="I28" s="48">
        <f t="shared" si="0"/>
        <v>0</v>
      </c>
      <c r="J28" s="266"/>
      <c r="K28" s="266"/>
    </row>
    <row r="29" spans="1:11" x14ac:dyDescent="0.25">
      <c r="A29" s="46" t="s">
        <v>66</v>
      </c>
      <c r="B29" s="51" t="s">
        <v>304</v>
      </c>
      <c r="C29" s="52" t="s">
        <v>318</v>
      </c>
      <c r="D29" s="52" t="s">
        <v>26</v>
      </c>
      <c r="E29" s="420">
        <v>1</v>
      </c>
      <c r="F29" s="218"/>
      <c r="G29" s="218"/>
      <c r="H29" s="428"/>
      <c r="I29" s="48">
        <f t="shared" si="0"/>
        <v>0</v>
      </c>
      <c r="J29" s="266"/>
      <c r="K29" s="266"/>
    </row>
    <row r="30" spans="1:11" x14ac:dyDescent="0.25">
      <c r="A30" s="46" t="s">
        <v>67</v>
      </c>
      <c r="B30" s="181" t="s">
        <v>305</v>
      </c>
      <c r="C30" s="52" t="s">
        <v>763</v>
      </c>
      <c r="D30" s="52" t="s">
        <v>26</v>
      </c>
      <c r="E30" s="434">
        <v>1</v>
      </c>
      <c r="F30" s="218"/>
      <c r="G30" s="218"/>
      <c r="H30" s="428"/>
      <c r="I30" s="48">
        <f t="shared" si="0"/>
        <v>0</v>
      </c>
      <c r="J30" s="266"/>
      <c r="K30" s="266"/>
    </row>
    <row r="31" spans="1:11" ht="15.75" x14ac:dyDescent="0.25">
      <c r="A31" s="83"/>
      <c r="B31" s="87" t="s">
        <v>106</v>
      </c>
      <c r="C31" s="219"/>
      <c r="D31" s="219"/>
      <c r="E31" s="270">
        <f>SUM(E4:E30)</f>
        <v>221</v>
      </c>
      <c r="F31" s="219"/>
      <c r="G31" s="219"/>
      <c r="H31" s="219"/>
      <c r="I31" s="54">
        <f>SUM(I4:I30)</f>
        <v>0</v>
      </c>
      <c r="J31" s="266"/>
      <c r="K31" s="266"/>
    </row>
    <row r="32" spans="1:11" ht="15.75" x14ac:dyDescent="0.25">
      <c r="A32" s="135"/>
      <c r="B32" s="146"/>
      <c r="C32" s="135"/>
      <c r="D32" s="135"/>
      <c r="E32" s="135"/>
      <c r="F32" s="135"/>
      <c r="G32" s="135"/>
      <c r="H32" s="135"/>
      <c r="I32" s="62"/>
    </row>
    <row r="33" spans="1:11" x14ac:dyDescent="0.25">
      <c r="A33" s="322" t="s">
        <v>82</v>
      </c>
      <c r="B33" s="323"/>
      <c r="C33" s="376"/>
      <c r="D33" s="377"/>
      <c r="E33" s="378"/>
      <c r="F33" s="379"/>
      <c r="G33" s="398"/>
      <c r="H33" s="399"/>
      <c r="I33" s="396"/>
      <c r="J33" s="307"/>
      <c r="K33" s="349"/>
    </row>
    <row r="34" spans="1:11" x14ac:dyDescent="0.25">
      <c r="A34" s="358" t="s">
        <v>75</v>
      </c>
      <c r="B34" s="359"/>
      <c r="C34" s="359"/>
      <c r="D34" s="359"/>
      <c r="E34" s="359"/>
      <c r="F34" s="359"/>
      <c r="G34" s="357"/>
      <c r="H34" s="121"/>
      <c r="I34" s="128"/>
      <c r="J34" s="135"/>
      <c r="K34" s="319"/>
    </row>
    <row r="35" spans="1:11" x14ac:dyDescent="0.25">
      <c r="A35" s="358" t="s">
        <v>76</v>
      </c>
      <c r="B35" s="359"/>
      <c r="C35" s="359"/>
      <c r="D35" s="359"/>
      <c r="E35" s="359"/>
      <c r="F35" s="359"/>
      <c r="G35" s="357"/>
      <c r="H35" s="121"/>
      <c r="I35" s="135"/>
      <c r="J35" s="135"/>
      <c r="K35" s="319"/>
    </row>
    <row r="36" spans="1:11" x14ac:dyDescent="0.25">
      <c r="A36" s="342" t="s">
        <v>490</v>
      </c>
      <c r="B36" s="320"/>
      <c r="C36" s="320"/>
      <c r="D36" s="320"/>
      <c r="E36" s="326"/>
      <c r="F36" s="326"/>
      <c r="G36" s="321"/>
      <c r="H36" s="321"/>
      <c r="I36" s="321"/>
      <c r="J36" s="321"/>
      <c r="K36" s="316"/>
    </row>
    <row r="38" spans="1:11" x14ac:dyDescent="0.25">
      <c r="B38" s="14"/>
      <c r="C38" s="14"/>
    </row>
    <row r="39" spans="1:11" x14ac:dyDescent="0.25">
      <c r="A39" s="76" t="s">
        <v>77</v>
      </c>
      <c r="B39" s="77"/>
      <c r="C39" s="77"/>
      <c r="D39" s="78" t="s">
        <v>78</v>
      </c>
      <c r="E39" s="78"/>
      <c r="F39" s="78"/>
      <c r="G39" s="78"/>
      <c r="H39" s="78" t="s">
        <v>79</v>
      </c>
      <c r="I39" s="78"/>
    </row>
  </sheetData>
  <protectedRanges>
    <protectedRange sqref="F4:H30" name="Obseg24_1"/>
    <protectedRange sqref="F33:H33" name="Obseg24_1_2"/>
  </protectedRanges>
  <mergeCells count="1">
    <mergeCell ref="A1:I1"/>
  </mergeCells>
  <pageMargins left="0.7" right="0.7" top="0.75" bottom="0.75" header="0.3" footer="0.3"/>
  <pageSetup paperSize="9" scale="96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workbookViewId="0">
      <selection activeCell="E2" sqref="E2"/>
    </sheetView>
  </sheetViews>
  <sheetFormatPr defaultRowHeight="15" x14ac:dyDescent="0.25"/>
  <cols>
    <col min="1" max="1" width="7" customWidth="1"/>
    <col min="2" max="2" width="41.42578125" customWidth="1"/>
    <col min="3" max="3" width="11.85546875" customWidth="1"/>
    <col min="4" max="4" width="7.85546875" customWidth="1"/>
    <col min="5" max="5" width="7.7109375" customWidth="1"/>
    <col min="7" max="7" width="7.42578125" customWidth="1"/>
    <col min="8" max="8" width="8.140625" customWidth="1"/>
    <col min="9" max="9" width="12.5703125" customWidth="1"/>
    <col min="10" max="10" width="16.140625" customWidth="1"/>
    <col min="11" max="11" width="11.5703125" customWidth="1"/>
  </cols>
  <sheetData>
    <row r="1" spans="1:11" ht="15.75" x14ac:dyDescent="0.25">
      <c r="A1" s="470" t="s">
        <v>692</v>
      </c>
      <c r="B1" s="470"/>
      <c r="C1" s="470"/>
      <c r="D1" s="470"/>
      <c r="E1" s="470"/>
      <c r="F1" s="470"/>
      <c r="G1" s="470"/>
      <c r="H1" s="470"/>
      <c r="I1" s="470"/>
      <c r="J1" s="257"/>
      <c r="K1" s="257"/>
    </row>
    <row r="2" spans="1:11" ht="51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21">
        <v>6</v>
      </c>
      <c r="G3" s="221">
        <v>7</v>
      </c>
      <c r="H3" s="414">
        <v>8</v>
      </c>
      <c r="I3" s="221" t="s">
        <v>599</v>
      </c>
      <c r="J3" s="259">
        <v>10</v>
      </c>
      <c r="K3" s="259">
        <v>11</v>
      </c>
    </row>
    <row r="4" spans="1:11" ht="30" x14ac:dyDescent="0.25">
      <c r="A4" s="26" t="s">
        <v>23</v>
      </c>
      <c r="B4" s="153" t="s">
        <v>664</v>
      </c>
      <c r="C4" s="153" t="s">
        <v>306</v>
      </c>
      <c r="D4" s="154" t="s">
        <v>26</v>
      </c>
      <c r="E4" s="422">
        <v>60</v>
      </c>
      <c r="F4" s="47"/>
      <c r="G4" s="47"/>
      <c r="H4" s="428"/>
      <c r="I4" s="29">
        <f t="shared" ref="I4:I10" si="0">E4*H4</f>
        <v>0</v>
      </c>
      <c r="J4" s="260"/>
      <c r="K4" s="260"/>
    </row>
    <row r="5" spans="1:11" x14ac:dyDescent="0.25">
      <c r="A5" s="26" t="s">
        <v>27</v>
      </c>
      <c r="B5" s="153" t="s">
        <v>307</v>
      </c>
      <c r="C5" s="153" t="s">
        <v>306</v>
      </c>
      <c r="D5" s="154" t="s">
        <v>26</v>
      </c>
      <c r="E5" s="422">
        <v>30</v>
      </c>
      <c r="F5" s="47"/>
      <c r="G5" s="47"/>
      <c r="H5" s="428"/>
      <c r="I5" s="29">
        <f t="shared" si="0"/>
        <v>0</v>
      </c>
      <c r="J5" s="263"/>
      <c r="K5" s="263"/>
    </row>
    <row r="6" spans="1:11" x14ac:dyDescent="0.25">
      <c r="A6" s="26" t="s">
        <v>29</v>
      </c>
      <c r="B6" s="153" t="s">
        <v>662</v>
      </c>
      <c r="C6" s="153" t="s">
        <v>122</v>
      </c>
      <c r="D6" s="154" t="s">
        <v>26</v>
      </c>
      <c r="E6" s="422">
        <v>80</v>
      </c>
      <c r="F6" s="47"/>
      <c r="G6" s="47"/>
      <c r="H6" s="428"/>
      <c r="I6" s="29">
        <f t="shared" si="0"/>
        <v>0</v>
      </c>
      <c r="J6" s="266"/>
      <c r="K6" s="266"/>
    </row>
    <row r="7" spans="1:11" x14ac:dyDescent="0.25">
      <c r="A7" s="26" t="s">
        <v>30</v>
      </c>
      <c r="B7" s="153" t="s">
        <v>663</v>
      </c>
      <c r="C7" s="153" t="s">
        <v>122</v>
      </c>
      <c r="D7" s="154" t="s">
        <v>26</v>
      </c>
      <c r="E7" s="422">
        <v>45</v>
      </c>
      <c r="F7" s="47"/>
      <c r="G7" s="47"/>
      <c r="H7" s="428"/>
      <c r="I7" s="29">
        <f t="shared" si="0"/>
        <v>0</v>
      </c>
      <c r="J7" s="266"/>
      <c r="K7" s="266"/>
    </row>
    <row r="8" spans="1:11" x14ac:dyDescent="0.25">
      <c r="A8" s="26" t="s">
        <v>32</v>
      </c>
      <c r="B8" s="153" t="s">
        <v>308</v>
      </c>
      <c r="C8" s="153" t="s">
        <v>306</v>
      </c>
      <c r="D8" s="154" t="s">
        <v>26</v>
      </c>
      <c r="E8" s="422">
        <v>30</v>
      </c>
      <c r="F8" s="47"/>
      <c r="G8" s="47"/>
      <c r="H8" s="428"/>
      <c r="I8" s="29">
        <f t="shared" si="0"/>
        <v>0</v>
      </c>
      <c r="J8" s="266"/>
      <c r="K8" s="266"/>
    </row>
    <row r="9" spans="1:11" ht="30" x14ac:dyDescent="0.25">
      <c r="A9" s="26" t="s">
        <v>33</v>
      </c>
      <c r="B9" s="153" t="s">
        <v>764</v>
      </c>
      <c r="C9" s="153" t="s">
        <v>306</v>
      </c>
      <c r="D9" s="154" t="s">
        <v>26</v>
      </c>
      <c r="E9" s="422">
        <v>10</v>
      </c>
      <c r="F9" s="47"/>
      <c r="G9" s="47"/>
      <c r="H9" s="428"/>
      <c r="I9" s="29">
        <f t="shared" si="0"/>
        <v>0</v>
      </c>
      <c r="J9" s="266"/>
      <c r="K9" s="266"/>
    </row>
    <row r="10" spans="1:11" x14ac:dyDescent="0.25">
      <c r="A10" s="26" t="s">
        <v>34</v>
      </c>
      <c r="B10" s="153" t="s">
        <v>309</v>
      </c>
      <c r="C10" s="153" t="s">
        <v>306</v>
      </c>
      <c r="D10" s="154" t="s">
        <v>26</v>
      </c>
      <c r="E10" s="422">
        <v>20</v>
      </c>
      <c r="F10" s="47"/>
      <c r="G10" s="47"/>
      <c r="H10" s="428"/>
      <c r="I10" s="29">
        <f t="shared" si="0"/>
        <v>0</v>
      </c>
      <c r="J10" s="266"/>
      <c r="K10" s="266"/>
    </row>
    <row r="11" spans="1:11" ht="15.75" x14ac:dyDescent="0.25">
      <c r="A11" s="87"/>
      <c r="B11" s="87" t="s">
        <v>62</v>
      </c>
      <c r="C11" s="87"/>
      <c r="D11" s="87"/>
      <c r="E11" s="262">
        <f>SUM(E4:E10)</f>
        <v>275</v>
      </c>
      <c r="F11" s="87"/>
      <c r="G11" s="87"/>
      <c r="H11" s="87"/>
      <c r="I11" s="93">
        <f>SUM(I4:I10)</f>
        <v>0</v>
      </c>
      <c r="J11" s="266"/>
      <c r="K11" s="266"/>
    </row>
    <row r="14" spans="1:11" x14ac:dyDescent="0.25">
      <c r="A14" s="322" t="s">
        <v>82</v>
      </c>
      <c r="B14" s="323"/>
      <c r="C14" s="376"/>
      <c r="D14" s="377"/>
      <c r="E14" s="378"/>
      <c r="F14" s="379"/>
      <c r="G14" s="398"/>
      <c r="H14" s="399"/>
      <c r="I14" s="396"/>
      <c r="J14" s="307"/>
      <c r="K14" s="349"/>
    </row>
    <row r="15" spans="1:11" x14ac:dyDescent="0.25">
      <c r="A15" s="358" t="s">
        <v>75</v>
      </c>
      <c r="B15" s="359"/>
      <c r="C15" s="359"/>
      <c r="D15" s="359"/>
      <c r="E15" s="359"/>
      <c r="F15" s="359"/>
      <c r="G15" s="357"/>
      <c r="H15" s="121"/>
      <c r="I15" s="128"/>
      <c r="J15" s="135"/>
      <c r="K15" s="319"/>
    </row>
    <row r="16" spans="1:11" x14ac:dyDescent="0.25">
      <c r="A16" s="358" t="s">
        <v>76</v>
      </c>
      <c r="B16" s="359"/>
      <c r="C16" s="359"/>
      <c r="D16" s="359"/>
      <c r="E16" s="359"/>
      <c r="F16" s="359"/>
      <c r="G16" s="357"/>
      <c r="H16" s="121"/>
      <c r="I16" s="135"/>
      <c r="J16" s="135"/>
      <c r="K16" s="319"/>
    </row>
    <row r="17" spans="1:11" x14ac:dyDescent="0.25">
      <c r="A17" s="348" t="s">
        <v>490</v>
      </c>
      <c r="B17" s="344"/>
      <c r="C17" s="344"/>
      <c r="D17" s="344"/>
      <c r="E17" s="328"/>
      <c r="F17" s="328"/>
      <c r="G17" s="94"/>
      <c r="H17" s="94"/>
      <c r="I17" s="94"/>
      <c r="J17" s="94"/>
      <c r="K17" s="319"/>
    </row>
    <row r="18" spans="1:11" x14ac:dyDescent="0.25">
      <c r="A18" s="400" t="s">
        <v>442</v>
      </c>
      <c r="B18" s="320"/>
      <c r="C18" s="320"/>
      <c r="D18" s="320"/>
      <c r="E18" s="326"/>
      <c r="F18" s="326"/>
      <c r="G18" s="321"/>
      <c r="H18" s="321"/>
      <c r="I18" s="321"/>
      <c r="J18" s="321"/>
      <c r="K18" s="316"/>
    </row>
    <row r="19" spans="1:11" x14ac:dyDescent="0.25">
      <c r="B19" s="14"/>
      <c r="C19" s="14"/>
    </row>
    <row r="20" spans="1:11" x14ac:dyDescent="0.25">
      <c r="A20" s="76" t="s">
        <v>77</v>
      </c>
      <c r="B20" s="77"/>
      <c r="C20" s="77"/>
      <c r="D20" s="78" t="s">
        <v>78</v>
      </c>
      <c r="E20" s="78"/>
      <c r="F20" s="78"/>
      <c r="G20" s="78"/>
      <c r="H20" s="78" t="s">
        <v>79</v>
      </c>
      <c r="I20" s="78"/>
    </row>
  </sheetData>
  <protectedRanges>
    <protectedRange sqref="F4:H10" name="Obseg26_1"/>
    <protectedRange sqref="F14:H14" name="Obseg24_1_1"/>
  </protectedRanges>
  <mergeCells count="1">
    <mergeCell ref="A1:I1"/>
  </mergeCells>
  <pageMargins left="0.7" right="0.7" top="0.75" bottom="0.75" header="0.3" footer="0.3"/>
  <pageSetup paperSize="9" scale="96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>
      <selection activeCell="E2" sqref="E2"/>
    </sheetView>
  </sheetViews>
  <sheetFormatPr defaultRowHeight="15" x14ac:dyDescent="0.25"/>
  <cols>
    <col min="1" max="1" width="7" customWidth="1"/>
    <col min="2" max="2" width="41.42578125" customWidth="1"/>
    <col min="3" max="3" width="11.85546875" customWidth="1"/>
    <col min="4" max="4" width="7.85546875" customWidth="1"/>
    <col min="5" max="5" width="7.7109375" customWidth="1"/>
    <col min="7" max="7" width="7.42578125" customWidth="1"/>
    <col min="8" max="8" width="8.140625" customWidth="1"/>
    <col min="9" max="9" width="12.5703125" customWidth="1"/>
    <col min="10" max="10" width="10.7109375" customWidth="1"/>
    <col min="11" max="11" width="11.5703125" customWidth="1"/>
  </cols>
  <sheetData>
    <row r="1" spans="1:11" ht="15.75" x14ac:dyDescent="0.25">
      <c r="A1" s="470" t="s">
        <v>693</v>
      </c>
      <c r="B1" s="470"/>
      <c r="C1" s="470"/>
      <c r="D1" s="470"/>
      <c r="E1" s="470"/>
      <c r="F1" s="470"/>
      <c r="G1" s="470"/>
      <c r="H1" s="470"/>
      <c r="I1" s="470"/>
      <c r="J1" s="257"/>
      <c r="K1" s="257"/>
    </row>
    <row r="2" spans="1:11" ht="51" x14ac:dyDescent="0.25">
      <c r="A2" s="17" t="s">
        <v>11</v>
      </c>
      <c r="B2" s="18" t="s">
        <v>12</v>
      </c>
      <c r="C2" s="18" t="s">
        <v>13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21">
        <v>6</v>
      </c>
      <c r="G3" s="221">
        <v>7</v>
      </c>
      <c r="H3" s="414">
        <v>8</v>
      </c>
      <c r="I3" s="221" t="s">
        <v>599</v>
      </c>
      <c r="J3" s="259">
        <v>10</v>
      </c>
      <c r="K3" s="259">
        <v>11</v>
      </c>
    </row>
    <row r="4" spans="1:11" ht="30" x14ac:dyDescent="0.25">
      <c r="A4" s="154" t="s">
        <v>23</v>
      </c>
      <c r="B4" s="222" t="s">
        <v>675</v>
      </c>
      <c r="C4" s="222" t="s">
        <v>310</v>
      </c>
      <c r="D4" s="223" t="s">
        <v>26</v>
      </c>
      <c r="E4" s="440">
        <v>160</v>
      </c>
      <c r="F4" s="224"/>
      <c r="G4" s="53"/>
      <c r="H4" s="431"/>
      <c r="I4" s="29">
        <f t="shared" ref="I4:I6" si="0">E4*H4</f>
        <v>0</v>
      </c>
      <c r="J4" s="260"/>
      <c r="K4" s="260"/>
    </row>
    <row r="5" spans="1:11" ht="30" x14ac:dyDescent="0.25">
      <c r="A5" s="154" t="s">
        <v>27</v>
      </c>
      <c r="B5" s="153" t="s">
        <v>677</v>
      </c>
      <c r="C5" s="222" t="s">
        <v>310</v>
      </c>
      <c r="D5" s="152" t="s">
        <v>26</v>
      </c>
      <c r="E5" s="441">
        <v>180</v>
      </c>
      <c r="F5" s="224"/>
      <c r="G5" s="53"/>
      <c r="H5" s="431"/>
      <c r="I5" s="29">
        <f t="shared" si="0"/>
        <v>0</v>
      </c>
      <c r="J5" s="260"/>
      <c r="K5" s="260"/>
    </row>
    <row r="6" spans="1:11" x14ac:dyDescent="0.25">
      <c r="A6" s="154" t="s">
        <v>29</v>
      </c>
      <c r="B6" s="153" t="s">
        <v>676</v>
      </c>
      <c r="C6" s="222" t="s">
        <v>310</v>
      </c>
      <c r="D6" s="152" t="s">
        <v>26</v>
      </c>
      <c r="E6" s="441">
        <v>140</v>
      </c>
      <c r="F6" s="224"/>
      <c r="G6" s="53"/>
      <c r="H6" s="431"/>
      <c r="I6" s="29">
        <f t="shared" si="0"/>
        <v>0</v>
      </c>
      <c r="J6" s="263"/>
      <c r="K6" s="263"/>
    </row>
    <row r="7" spans="1:11" ht="15.75" x14ac:dyDescent="0.25">
      <c r="A7" s="202"/>
      <c r="B7" s="35" t="s">
        <v>106</v>
      </c>
      <c r="C7" s="35"/>
      <c r="D7" s="110"/>
      <c r="E7" s="225">
        <f>SUM(E4:E6)</f>
        <v>480</v>
      </c>
      <c r="F7" s="110"/>
      <c r="G7" s="110"/>
      <c r="H7" s="111"/>
      <c r="I7" s="54">
        <f>SUM(I4:I6)</f>
        <v>0</v>
      </c>
      <c r="J7" s="266"/>
      <c r="K7" s="266"/>
    </row>
    <row r="9" spans="1:11" x14ac:dyDescent="0.25">
      <c r="A9" s="322" t="s">
        <v>82</v>
      </c>
      <c r="B9" s="323"/>
      <c r="C9" s="376"/>
      <c r="D9" s="377"/>
      <c r="E9" s="378"/>
      <c r="F9" s="379"/>
      <c r="G9" s="398"/>
      <c r="H9" s="399"/>
      <c r="I9" s="396"/>
      <c r="J9" s="307"/>
      <c r="K9" s="349"/>
    </row>
    <row r="10" spans="1:11" s="82" customFormat="1" x14ac:dyDescent="0.25">
      <c r="A10" s="325" t="s">
        <v>74</v>
      </c>
      <c r="B10" s="9"/>
      <c r="C10" s="360"/>
      <c r="D10" s="361"/>
      <c r="E10" s="362"/>
      <c r="F10" s="363"/>
      <c r="G10" s="117"/>
      <c r="H10" s="118"/>
      <c r="I10" s="401"/>
      <c r="J10" s="135"/>
      <c r="K10" s="313"/>
    </row>
    <row r="11" spans="1:11" x14ac:dyDescent="0.25">
      <c r="A11" s="358" t="s">
        <v>75</v>
      </c>
      <c r="B11" s="359"/>
      <c r="C11" s="359"/>
      <c r="D11" s="359"/>
      <c r="E11" s="359"/>
      <c r="F11" s="359"/>
      <c r="G11" s="357"/>
      <c r="H11" s="121"/>
      <c r="I11" s="128"/>
      <c r="J11" s="135"/>
      <c r="K11" s="319"/>
    </row>
    <row r="12" spans="1:11" x14ac:dyDescent="0.25">
      <c r="A12" s="358" t="s">
        <v>76</v>
      </c>
      <c r="B12" s="359"/>
      <c r="C12" s="359"/>
      <c r="D12" s="359"/>
      <c r="E12" s="359"/>
      <c r="F12" s="359"/>
      <c r="G12" s="357"/>
      <c r="H12" s="121"/>
      <c r="I12" s="135"/>
      <c r="J12" s="135"/>
      <c r="K12" s="319"/>
    </row>
    <row r="13" spans="1:11" x14ac:dyDescent="0.25">
      <c r="A13" s="342" t="s">
        <v>490</v>
      </c>
      <c r="B13" s="320"/>
      <c r="C13" s="320"/>
      <c r="D13" s="320"/>
      <c r="E13" s="326"/>
      <c r="F13" s="326"/>
      <c r="G13" s="321"/>
      <c r="H13" s="321"/>
      <c r="I13" s="321"/>
      <c r="J13" s="321"/>
      <c r="K13" s="316"/>
    </row>
    <row r="15" spans="1:11" x14ac:dyDescent="0.25">
      <c r="B15" s="14"/>
      <c r="C15" s="14"/>
    </row>
    <row r="16" spans="1:11" x14ac:dyDescent="0.25">
      <c r="A16" s="76" t="s">
        <v>77</v>
      </c>
      <c r="B16" s="77"/>
      <c r="C16" s="77"/>
      <c r="D16" s="78" t="s">
        <v>78</v>
      </c>
      <c r="E16" s="78"/>
      <c r="F16" s="78"/>
      <c r="G16" s="78"/>
      <c r="H16" s="78" t="s">
        <v>79</v>
      </c>
      <c r="I16" s="78"/>
    </row>
  </sheetData>
  <protectedRanges>
    <protectedRange sqref="F4:H7" name="Obseg26_1"/>
    <protectedRange sqref="F9:H10" name="Obseg24_1_2_1"/>
  </protectedRanges>
  <mergeCells count="1">
    <mergeCell ref="A1:I1"/>
  </mergeCells>
  <pageMargins left="0.7" right="0.7" top="0.75" bottom="0.75" header="0.3" footer="0.3"/>
  <pageSetup paperSize="9" scale="96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E2" sqref="E2"/>
    </sheetView>
  </sheetViews>
  <sheetFormatPr defaultRowHeight="15" x14ac:dyDescent="0.25"/>
  <cols>
    <col min="1" max="1" width="7.85546875" customWidth="1"/>
    <col min="2" max="2" width="57.28515625" customWidth="1"/>
    <col min="3" max="3" width="9.85546875" customWidth="1"/>
    <col min="4" max="4" width="6.85546875" customWidth="1"/>
    <col min="6" max="6" width="10.85546875" customWidth="1"/>
    <col min="7" max="7" width="8.5703125" customWidth="1"/>
    <col min="8" max="8" width="10.5703125" customWidth="1"/>
    <col min="9" max="9" width="12.28515625" customWidth="1"/>
    <col min="10" max="10" width="12.5703125" customWidth="1"/>
    <col min="11" max="11" width="10.7109375" customWidth="1"/>
    <col min="12" max="12" width="11.5703125" customWidth="1"/>
  </cols>
  <sheetData>
    <row r="1" spans="1:12" ht="15.75" x14ac:dyDescent="0.25">
      <c r="A1" s="470" t="s">
        <v>694</v>
      </c>
      <c r="B1" s="470"/>
      <c r="C1" s="470"/>
      <c r="D1" s="470"/>
      <c r="E1" s="470"/>
      <c r="F1" s="470"/>
      <c r="G1" s="470"/>
      <c r="H1" s="470"/>
      <c r="I1" s="470"/>
      <c r="J1" s="96"/>
      <c r="K1" s="257"/>
      <c r="L1" s="257"/>
    </row>
    <row r="2" spans="1:12" ht="51.75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2" t="s">
        <v>21</v>
      </c>
      <c r="K2" s="258" t="s">
        <v>495</v>
      </c>
      <c r="L2" s="258" t="s">
        <v>502</v>
      </c>
    </row>
    <row r="3" spans="1:12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21">
        <v>6</v>
      </c>
      <c r="G3" s="221">
        <v>7</v>
      </c>
      <c r="H3" s="414">
        <v>8</v>
      </c>
      <c r="I3" s="221" t="s">
        <v>599</v>
      </c>
      <c r="J3" s="24" t="s">
        <v>39</v>
      </c>
      <c r="K3" s="259">
        <v>10</v>
      </c>
      <c r="L3" s="259">
        <v>11</v>
      </c>
    </row>
    <row r="4" spans="1:12" ht="35.25" customHeight="1" x14ac:dyDescent="0.25">
      <c r="A4" s="226" t="s">
        <v>23</v>
      </c>
      <c r="B4" s="222" t="s">
        <v>434</v>
      </c>
      <c r="C4" s="255" t="s">
        <v>436</v>
      </c>
      <c r="D4" s="227" t="s">
        <v>26</v>
      </c>
      <c r="E4" s="442">
        <v>510</v>
      </c>
      <c r="F4" s="228"/>
      <c r="G4" s="139"/>
      <c r="H4" s="443"/>
      <c r="I4" s="29">
        <f t="shared" ref="I4:I5" si="0">E4*H4</f>
        <v>0</v>
      </c>
      <c r="J4" s="229"/>
      <c r="K4" s="260"/>
      <c r="L4" s="260"/>
    </row>
    <row r="5" spans="1:12" ht="38.25" customHeight="1" x14ac:dyDescent="0.25">
      <c r="A5" s="226" t="s">
        <v>27</v>
      </c>
      <c r="B5" s="222" t="s">
        <v>435</v>
      </c>
      <c r="C5" s="255" t="s">
        <v>436</v>
      </c>
      <c r="D5" s="227" t="s">
        <v>26</v>
      </c>
      <c r="E5" s="442">
        <v>38</v>
      </c>
      <c r="F5" s="228"/>
      <c r="G5" s="139"/>
      <c r="H5" s="443"/>
      <c r="I5" s="29">
        <f t="shared" si="0"/>
        <v>0</v>
      </c>
      <c r="J5" s="229"/>
      <c r="K5" s="260"/>
      <c r="L5" s="260"/>
    </row>
    <row r="6" spans="1:12" ht="15.75" x14ac:dyDescent="0.25">
      <c r="A6" s="202"/>
      <c r="B6" s="35" t="s">
        <v>106</v>
      </c>
      <c r="C6" s="35"/>
      <c r="D6" s="110"/>
      <c r="E6" s="225">
        <f>SUM(E4:E5)</f>
        <v>548</v>
      </c>
      <c r="F6" s="110"/>
      <c r="G6" s="110"/>
      <c r="H6" s="111"/>
      <c r="I6" s="54">
        <f>SUM(I4:I5)</f>
        <v>0</v>
      </c>
      <c r="J6" s="230"/>
      <c r="K6" s="263"/>
      <c r="L6" s="263"/>
    </row>
    <row r="7" spans="1:12" x14ac:dyDescent="0.25">
      <c r="K7" s="135"/>
      <c r="L7" s="135"/>
    </row>
    <row r="8" spans="1:12" x14ac:dyDescent="0.25">
      <c r="A8" s="305" t="s">
        <v>431</v>
      </c>
      <c r="B8" s="306"/>
      <c r="C8" s="306"/>
      <c r="D8" s="330"/>
      <c r="E8" s="330"/>
      <c r="F8" s="330"/>
      <c r="G8" s="330"/>
      <c r="H8" s="330"/>
      <c r="I8" s="330"/>
      <c r="J8" s="353"/>
    </row>
    <row r="9" spans="1:12" x14ac:dyDescent="0.25">
      <c r="A9" s="332" t="s">
        <v>410</v>
      </c>
      <c r="B9" s="333"/>
      <c r="C9" s="333"/>
      <c r="D9" s="333"/>
      <c r="E9" s="333"/>
      <c r="F9" s="333"/>
      <c r="G9" s="333"/>
      <c r="H9" s="333"/>
      <c r="I9" s="333"/>
      <c r="J9" s="334"/>
    </row>
    <row r="10" spans="1:12" x14ac:dyDescent="0.25">
      <c r="A10" s="335" t="s">
        <v>72</v>
      </c>
      <c r="B10" s="336"/>
      <c r="C10" s="336"/>
      <c r="D10" s="336"/>
      <c r="E10" s="336"/>
      <c r="F10" s="336"/>
      <c r="G10" s="336"/>
      <c r="H10" s="337"/>
      <c r="I10" s="337"/>
      <c r="J10" s="338"/>
    </row>
    <row r="11" spans="1:12" x14ac:dyDescent="0.25">
      <c r="A11" s="335" t="s">
        <v>73</v>
      </c>
      <c r="B11" s="339"/>
      <c r="C11" s="339"/>
      <c r="D11" s="339"/>
      <c r="E11" s="339"/>
      <c r="F11" s="339"/>
      <c r="G11" s="339"/>
      <c r="H11" s="310"/>
      <c r="I11" s="340"/>
      <c r="J11" s="338"/>
    </row>
    <row r="12" spans="1:12" x14ac:dyDescent="0.25">
      <c r="A12" s="325" t="s">
        <v>75</v>
      </c>
      <c r="B12" s="9"/>
      <c r="C12" s="9"/>
      <c r="D12" s="9"/>
      <c r="E12" s="9"/>
      <c r="F12" s="9"/>
      <c r="G12" s="9"/>
      <c r="H12" s="328"/>
      <c r="I12" s="328"/>
      <c r="J12" s="341"/>
    </row>
    <row r="13" spans="1:12" x14ac:dyDescent="0.25">
      <c r="A13" s="325" t="s">
        <v>76</v>
      </c>
      <c r="B13" s="9"/>
      <c r="C13" s="9"/>
      <c r="D13" s="9"/>
      <c r="E13" s="9"/>
      <c r="F13" s="9"/>
      <c r="G13" s="9"/>
      <c r="H13" s="328"/>
      <c r="I13" s="328"/>
      <c r="J13" s="341"/>
    </row>
    <row r="14" spans="1:12" x14ac:dyDescent="0.25">
      <c r="A14" s="342" t="s">
        <v>220</v>
      </c>
      <c r="B14" s="320"/>
      <c r="C14" s="320"/>
      <c r="D14" s="320"/>
      <c r="E14" s="320"/>
      <c r="F14" s="326"/>
      <c r="G14" s="326"/>
      <c r="H14" s="326"/>
      <c r="I14" s="326"/>
      <c r="J14" s="327"/>
    </row>
    <row r="16" spans="1:12" x14ac:dyDescent="0.25">
      <c r="B16" s="14"/>
      <c r="C16" s="14"/>
    </row>
    <row r="17" spans="1:9" x14ac:dyDescent="0.25">
      <c r="A17" s="76" t="s">
        <v>77</v>
      </c>
      <c r="B17" s="77"/>
      <c r="C17" s="77"/>
      <c r="D17" s="78" t="s">
        <v>78</v>
      </c>
      <c r="E17" s="78"/>
      <c r="F17" s="78"/>
      <c r="G17" s="78"/>
      <c r="H17" s="78" t="s">
        <v>79</v>
      </c>
      <c r="I17" s="78"/>
    </row>
  </sheetData>
  <protectedRanges>
    <protectedRange sqref="F4:H6" name="Obseg26_1"/>
  </protectedRanges>
  <mergeCells count="1">
    <mergeCell ref="A1:I1"/>
  </mergeCells>
  <pageMargins left="0.7" right="0.7" top="0.75" bottom="0.75" header="0.3" footer="0.3"/>
  <pageSetup paperSize="9" scale="89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workbookViewId="0">
      <selection activeCell="E2" sqref="E2"/>
    </sheetView>
  </sheetViews>
  <sheetFormatPr defaultRowHeight="15" x14ac:dyDescent="0.25"/>
  <cols>
    <col min="1" max="1" width="7.85546875" customWidth="1"/>
    <col min="2" max="2" width="38.7109375" customWidth="1"/>
    <col min="3" max="3" width="12" customWidth="1"/>
    <col min="4" max="4" width="6.85546875" customWidth="1"/>
    <col min="7" max="7" width="7" customWidth="1"/>
    <col min="8" max="9" width="11.140625" customWidth="1"/>
    <col min="10" max="10" width="14.85546875" customWidth="1"/>
    <col min="11" max="11" width="11.140625" customWidth="1"/>
  </cols>
  <sheetData>
    <row r="1" spans="1:11" ht="15.75" x14ac:dyDescent="0.25">
      <c r="A1" s="470" t="s">
        <v>695</v>
      </c>
      <c r="B1" s="470"/>
      <c r="C1" s="470"/>
      <c r="D1" s="470"/>
      <c r="E1" s="470"/>
      <c r="F1" s="470"/>
      <c r="G1" s="470"/>
      <c r="H1" s="470"/>
      <c r="I1" s="470"/>
      <c r="J1" s="257"/>
      <c r="K1" s="257"/>
    </row>
    <row r="2" spans="1:11" ht="51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625</v>
      </c>
      <c r="F2" s="17" t="s">
        <v>16</v>
      </c>
      <c r="G2" s="17" t="s">
        <v>17</v>
      </c>
      <c r="H2" s="17" t="s">
        <v>18</v>
      </c>
      <c r="I2" s="17" t="s">
        <v>19</v>
      </c>
      <c r="J2" s="258" t="s">
        <v>495</v>
      </c>
      <c r="K2" s="258" t="s">
        <v>502</v>
      </c>
    </row>
    <row r="3" spans="1:11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21">
        <v>6</v>
      </c>
      <c r="G3" s="221">
        <v>7</v>
      </c>
      <c r="H3" s="414">
        <v>8</v>
      </c>
      <c r="I3" s="221" t="s">
        <v>599</v>
      </c>
      <c r="J3" s="259">
        <v>10</v>
      </c>
      <c r="K3" s="259">
        <v>11</v>
      </c>
    </row>
    <row r="4" spans="1:11" x14ac:dyDescent="0.25">
      <c r="A4" s="26" t="s">
        <v>27</v>
      </c>
      <c r="B4" s="153" t="s">
        <v>311</v>
      </c>
      <c r="C4" s="154" t="s">
        <v>331</v>
      </c>
      <c r="D4" s="152" t="s">
        <v>26</v>
      </c>
      <c r="E4" s="444">
        <v>20</v>
      </c>
      <c r="F4" s="28"/>
      <c r="G4" s="28"/>
      <c r="H4" s="425"/>
      <c r="I4" s="29">
        <f t="shared" ref="I4:I23" si="0">E4*H4</f>
        <v>0</v>
      </c>
      <c r="J4" s="260"/>
      <c r="K4" s="260"/>
    </row>
    <row r="5" spans="1:11" x14ac:dyDescent="0.25">
      <c r="A5" s="26" t="s">
        <v>29</v>
      </c>
      <c r="B5" s="153" t="s">
        <v>312</v>
      </c>
      <c r="C5" s="154" t="s">
        <v>746</v>
      </c>
      <c r="D5" s="26" t="s">
        <v>26</v>
      </c>
      <c r="E5" s="422">
        <v>40</v>
      </c>
      <c r="F5" s="28"/>
      <c r="G5" s="28"/>
      <c r="H5" s="425"/>
      <c r="I5" s="29">
        <f t="shared" si="0"/>
        <v>0</v>
      </c>
      <c r="J5" s="263"/>
      <c r="K5" s="263"/>
    </row>
    <row r="6" spans="1:11" x14ac:dyDescent="0.25">
      <c r="A6" s="26" t="s">
        <v>30</v>
      </c>
      <c r="B6" s="153" t="s">
        <v>314</v>
      </c>
      <c r="C6" s="154" t="s">
        <v>25</v>
      </c>
      <c r="D6" s="26" t="s">
        <v>26</v>
      </c>
      <c r="E6" s="422">
        <v>20</v>
      </c>
      <c r="F6" s="28"/>
      <c r="G6" s="28"/>
      <c r="H6" s="425"/>
      <c r="I6" s="29">
        <f t="shared" si="0"/>
        <v>0</v>
      </c>
      <c r="J6" s="266"/>
      <c r="K6" s="266"/>
    </row>
    <row r="7" spans="1:11" x14ac:dyDescent="0.25">
      <c r="A7" s="26" t="s">
        <v>32</v>
      </c>
      <c r="B7" s="153" t="s">
        <v>669</v>
      </c>
      <c r="C7" s="154" t="s">
        <v>746</v>
      </c>
      <c r="D7" s="26" t="s">
        <v>26</v>
      </c>
      <c r="E7" s="422">
        <v>40</v>
      </c>
      <c r="F7" s="28"/>
      <c r="G7" s="28"/>
      <c r="H7" s="425"/>
      <c r="I7" s="29">
        <f t="shared" si="0"/>
        <v>0</v>
      </c>
      <c r="J7" s="266"/>
      <c r="K7" s="266"/>
    </row>
    <row r="8" spans="1:11" ht="19.5" customHeight="1" x14ac:dyDescent="0.25">
      <c r="A8" s="26" t="s">
        <v>33</v>
      </c>
      <c r="B8" s="153" t="s">
        <v>315</v>
      </c>
      <c r="C8" s="154" t="s">
        <v>283</v>
      </c>
      <c r="D8" s="26" t="s">
        <v>26</v>
      </c>
      <c r="E8" s="422">
        <v>2</v>
      </c>
      <c r="F8" s="28"/>
      <c r="G8" s="28"/>
      <c r="H8" s="425"/>
      <c r="I8" s="29">
        <f t="shared" si="0"/>
        <v>0</v>
      </c>
      <c r="J8" s="266"/>
      <c r="K8" s="266"/>
    </row>
    <row r="9" spans="1:11" ht="15.75" customHeight="1" x14ac:dyDescent="0.25">
      <c r="A9" s="26" t="s">
        <v>34</v>
      </c>
      <c r="B9" s="153" t="s">
        <v>394</v>
      </c>
      <c r="C9" s="154" t="s">
        <v>765</v>
      </c>
      <c r="D9" s="152" t="s">
        <v>26</v>
      </c>
      <c r="E9" s="422">
        <v>3</v>
      </c>
      <c r="F9" s="28"/>
      <c r="G9" s="28"/>
      <c r="H9" s="425"/>
      <c r="I9" s="29">
        <f t="shared" si="0"/>
        <v>0</v>
      </c>
      <c r="J9" s="266"/>
      <c r="K9" s="266"/>
    </row>
    <row r="10" spans="1:11" x14ac:dyDescent="0.25">
      <c r="A10" s="26" t="s">
        <v>36</v>
      </c>
      <c r="B10" s="153" t="s">
        <v>392</v>
      </c>
      <c r="C10" s="154" t="s">
        <v>443</v>
      </c>
      <c r="D10" s="152" t="s">
        <v>26</v>
      </c>
      <c r="E10" s="422">
        <v>3</v>
      </c>
      <c r="F10" s="28"/>
      <c r="G10" s="28"/>
      <c r="H10" s="425"/>
      <c r="I10" s="29">
        <f t="shared" si="0"/>
        <v>0</v>
      </c>
      <c r="J10" s="266"/>
      <c r="K10" s="266"/>
    </row>
    <row r="11" spans="1:11" x14ac:dyDescent="0.25">
      <c r="A11" s="26" t="s">
        <v>38</v>
      </c>
      <c r="B11" s="153" t="s">
        <v>393</v>
      </c>
      <c r="C11" s="154" t="s">
        <v>443</v>
      </c>
      <c r="D11" s="152" t="s">
        <v>26</v>
      </c>
      <c r="E11" s="422">
        <v>3</v>
      </c>
      <c r="F11" s="28"/>
      <c r="G11" s="28"/>
      <c r="H11" s="425"/>
      <c r="I11" s="29">
        <f t="shared" si="0"/>
        <v>0</v>
      </c>
      <c r="J11" s="266"/>
      <c r="K11" s="266"/>
    </row>
    <row r="12" spans="1:11" x14ac:dyDescent="0.25">
      <c r="A12" s="26" t="s">
        <v>39</v>
      </c>
      <c r="B12" s="153" t="s">
        <v>316</v>
      </c>
      <c r="C12" s="154" t="s">
        <v>766</v>
      </c>
      <c r="D12" s="152" t="s">
        <v>26</v>
      </c>
      <c r="E12" s="422">
        <v>1</v>
      </c>
      <c r="F12" s="28"/>
      <c r="G12" s="28"/>
      <c r="H12" s="425"/>
      <c r="I12" s="29">
        <f t="shared" si="0"/>
        <v>0</v>
      </c>
      <c r="J12" s="266"/>
      <c r="K12" s="266"/>
    </row>
    <row r="13" spans="1:11" x14ac:dyDescent="0.25">
      <c r="A13" s="26" t="s">
        <v>40</v>
      </c>
      <c r="B13" s="153" t="s">
        <v>317</v>
      </c>
      <c r="C13" s="154" t="s">
        <v>444</v>
      </c>
      <c r="D13" s="152" t="s">
        <v>26</v>
      </c>
      <c r="E13" s="444">
        <v>120</v>
      </c>
      <c r="F13" s="28"/>
      <c r="G13" s="28"/>
      <c r="H13" s="425"/>
      <c r="I13" s="29">
        <f t="shared" si="0"/>
        <v>0</v>
      </c>
      <c r="J13" s="266"/>
      <c r="K13" s="266"/>
    </row>
    <row r="14" spans="1:11" x14ac:dyDescent="0.25">
      <c r="A14" s="26" t="s">
        <v>42</v>
      </c>
      <c r="B14" s="153" t="s">
        <v>319</v>
      </c>
      <c r="C14" s="154" t="s">
        <v>767</v>
      </c>
      <c r="D14" s="152" t="s">
        <v>26</v>
      </c>
      <c r="E14" s="422">
        <v>80</v>
      </c>
      <c r="F14" s="28"/>
      <c r="G14" s="28"/>
      <c r="H14" s="425"/>
      <c r="I14" s="29">
        <f t="shared" si="0"/>
        <v>0</v>
      </c>
      <c r="J14" s="266"/>
      <c r="K14" s="266"/>
    </row>
    <row r="15" spans="1:11" x14ac:dyDescent="0.25">
      <c r="A15" s="26" t="s">
        <v>44</v>
      </c>
      <c r="B15" s="153" t="s">
        <v>321</v>
      </c>
      <c r="C15" s="154" t="s">
        <v>283</v>
      </c>
      <c r="D15" s="26" t="s">
        <v>26</v>
      </c>
      <c r="E15" s="422">
        <v>1</v>
      </c>
      <c r="F15" s="28"/>
      <c r="G15" s="28"/>
      <c r="H15" s="425"/>
      <c r="I15" s="29">
        <f t="shared" si="0"/>
        <v>0</v>
      </c>
      <c r="J15" s="266"/>
      <c r="K15" s="266"/>
    </row>
    <row r="16" spans="1:11" x14ac:dyDescent="0.25">
      <c r="A16" s="26" t="s">
        <v>45</v>
      </c>
      <c r="B16" s="153" t="s">
        <v>322</v>
      </c>
      <c r="C16" s="154" t="s">
        <v>25</v>
      </c>
      <c r="D16" s="152" t="s">
        <v>26</v>
      </c>
      <c r="E16" s="422">
        <v>10</v>
      </c>
      <c r="F16" s="28"/>
      <c r="G16" s="28"/>
      <c r="H16" s="425"/>
      <c r="I16" s="29">
        <f t="shared" si="0"/>
        <v>0</v>
      </c>
      <c r="J16" s="266"/>
      <c r="K16" s="266"/>
    </row>
    <row r="17" spans="1:11" x14ac:dyDescent="0.25">
      <c r="A17" s="26" t="s">
        <v>47</v>
      </c>
      <c r="B17" s="153" t="s">
        <v>445</v>
      </c>
      <c r="C17" s="154" t="s">
        <v>313</v>
      </c>
      <c r="D17" s="152" t="s">
        <v>26</v>
      </c>
      <c r="E17" s="422">
        <v>8</v>
      </c>
      <c r="F17" s="28"/>
      <c r="G17" s="28"/>
      <c r="H17" s="425"/>
      <c r="I17" s="29">
        <f t="shared" si="0"/>
        <v>0</v>
      </c>
      <c r="J17" s="266"/>
      <c r="K17" s="266"/>
    </row>
    <row r="18" spans="1:11" x14ac:dyDescent="0.25">
      <c r="A18" s="26" t="s">
        <v>48</v>
      </c>
      <c r="B18" s="153" t="s">
        <v>396</v>
      </c>
      <c r="C18" s="154" t="s">
        <v>313</v>
      </c>
      <c r="D18" s="152" t="s">
        <v>26</v>
      </c>
      <c r="E18" s="422">
        <v>8</v>
      </c>
      <c r="F18" s="28"/>
      <c r="G18" s="28"/>
      <c r="H18" s="425"/>
      <c r="I18" s="29">
        <f t="shared" si="0"/>
        <v>0</v>
      </c>
      <c r="J18" s="266"/>
      <c r="K18" s="266"/>
    </row>
    <row r="19" spans="1:11" x14ac:dyDescent="0.25">
      <c r="A19" s="26" t="s">
        <v>50</v>
      </c>
      <c r="B19" s="153" t="s">
        <v>397</v>
      </c>
      <c r="C19" s="154" t="s">
        <v>313</v>
      </c>
      <c r="D19" s="152" t="s">
        <v>26</v>
      </c>
      <c r="E19" s="422">
        <v>30</v>
      </c>
      <c r="F19" s="28"/>
      <c r="G19" s="28"/>
      <c r="H19" s="425"/>
      <c r="I19" s="29">
        <f t="shared" si="0"/>
        <v>0</v>
      </c>
      <c r="J19" s="266"/>
      <c r="K19" s="266"/>
    </row>
    <row r="20" spans="1:11" x14ac:dyDescent="0.25">
      <c r="A20" s="26" t="s">
        <v>51</v>
      </c>
      <c r="B20" s="153" t="s">
        <v>395</v>
      </c>
      <c r="C20" s="154" t="s">
        <v>514</v>
      </c>
      <c r="D20" s="152" t="s">
        <v>26</v>
      </c>
      <c r="E20" s="422">
        <v>1</v>
      </c>
      <c r="F20" s="28"/>
      <c r="G20" s="28"/>
      <c r="H20" s="425"/>
      <c r="I20" s="29">
        <f t="shared" si="0"/>
        <v>0</v>
      </c>
      <c r="J20" s="266"/>
      <c r="K20" s="266"/>
    </row>
    <row r="21" spans="1:11" x14ac:dyDescent="0.25">
      <c r="A21" s="26" t="s">
        <v>53</v>
      </c>
      <c r="B21" s="153" t="s">
        <v>323</v>
      </c>
      <c r="C21" s="154" t="s">
        <v>313</v>
      </c>
      <c r="D21" s="26" t="s">
        <v>26</v>
      </c>
      <c r="E21" s="422">
        <v>50</v>
      </c>
      <c r="F21" s="28"/>
      <c r="G21" s="28"/>
      <c r="H21" s="425"/>
      <c r="I21" s="29">
        <f t="shared" si="0"/>
        <v>0</v>
      </c>
      <c r="J21" s="266"/>
      <c r="K21" s="266"/>
    </row>
    <row r="22" spans="1:11" x14ac:dyDescent="0.25">
      <c r="A22" s="26" t="s">
        <v>54</v>
      </c>
      <c r="B22" s="153" t="s">
        <v>324</v>
      </c>
      <c r="C22" s="154" t="s">
        <v>25</v>
      </c>
      <c r="D22" s="152" t="s">
        <v>26</v>
      </c>
      <c r="E22" s="422">
        <v>45</v>
      </c>
      <c r="F22" s="28"/>
      <c r="G22" s="28"/>
      <c r="H22" s="425"/>
      <c r="I22" s="29">
        <f t="shared" si="0"/>
        <v>0</v>
      </c>
      <c r="J22" s="266"/>
      <c r="K22" s="266"/>
    </row>
    <row r="23" spans="1:11" x14ac:dyDescent="0.25">
      <c r="A23" s="26" t="s">
        <v>56</v>
      </c>
      <c r="B23" s="222" t="s">
        <v>768</v>
      </c>
      <c r="C23" s="231" t="s">
        <v>513</v>
      </c>
      <c r="D23" s="26" t="s">
        <v>26</v>
      </c>
      <c r="E23" s="422">
        <v>12</v>
      </c>
      <c r="F23" s="28"/>
      <c r="G23" s="28"/>
      <c r="H23" s="425"/>
      <c r="I23" s="29">
        <f t="shared" si="0"/>
        <v>0</v>
      </c>
      <c r="J23" s="266"/>
      <c r="K23" s="266"/>
    </row>
    <row r="24" spans="1:11" ht="15.75" x14ac:dyDescent="0.25">
      <c r="A24" s="36"/>
      <c r="B24" s="35" t="s">
        <v>106</v>
      </c>
      <c r="C24" s="35"/>
      <c r="D24" s="36"/>
      <c r="E24" s="232">
        <f>SUM(E4:E23)</f>
        <v>497</v>
      </c>
      <c r="F24" s="233"/>
      <c r="G24" s="233"/>
      <c r="H24" s="233"/>
      <c r="I24" s="54">
        <f>SUM(I4:I23)</f>
        <v>0</v>
      </c>
      <c r="J24" s="266"/>
      <c r="K24" s="266"/>
    </row>
    <row r="26" spans="1:11" x14ac:dyDescent="0.25">
      <c r="A26" s="322" t="s">
        <v>171</v>
      </c>
      <c r="B26" s="323"/>
      <c r="C26" s="351"/>
      <c r="D26" s="351"/>
      <c r="E26" s="351"/>
      <c r="F26" s="351"/>
      <c r="G26" s="351"/>
      <c r="H26" s="352"/>
      <c r="I26" s="307"/>
      <c r="J26" s="307"/>
      <c r="K26" s="349"/>
    </row>
    <row r="27" spans="1:11" x14ac:dyDescent="0.25">
      <c r="A27" s="325" t="s">
        <v>74</v>
      </c>
      <c r="B27" s="9"/>
      <c r="C27" s="9"/>
      <c r="D27" s="9"/>
      <c r="E27" s="9"/>
      <c r="F27" s="9"/>
      <c r="G27" s="318"/>
      <c r="H27" s="94"/>
      <c r="I27" s="94"/>
      <c r="J27" s="94"/>
      <c r="K27" s="319"/>
    </row>
    <row r="28" spans="1:11" x14ac:dyDescent="0.25">
      <c r="A28" s="325" t="s">
        <v>75</v>
      </c>
      <c r="B28" s="9"/>
      <c r="C28" s="9"/>
      <c r="D28" s="9"/>
      <c r="E28" s="9"/>
      <c r="F28" s="9"/>
      <c r="G28" s="318"/>
      <c r="H28" s="94"/>
      <c r="I28" s="94"/>
      <c r="J28" s="94"/>
      <c r="K28" s="319"/>
    </row>
    <row r="29" spans="1:11" x14ac:dyDescent="0.25">
      <c r="A29" s="325" t="s">
        <v>76</v>
      </c>
      <c r="B29" s="9"/>
      <c r="C29" s="9"/>
      <c r="D29" s="9"/>
      <c r="E29" s="9"/>
      <c r="F29" s="9"/>
      <c r="G29" s="318"/>
      <c r="H29" s="94"/>
      <c r="I29" s="94"/>
      <c r="J29" s="94"/>
      <c r="K29" s="319"/>
    </row>
    <row r="30" spans="1:11" x14ac:dyDescent="0.25">
      <c r="A30" s="342" t="s">
        <v>490</v>
      </c>
      <c r="B30" s="320"/>
      <c r="C30" s="320"/>
      <c r="D30" s="320"/>
      <c r="E30" s="320"/>
      <c r="F30" s="326"/>
      <c r="G30" s="321"/>
      <c r="H30" s="321"/>
      <c r="I30" s="321"/>
      <c r="J30" s="321"/>
      <c r="K30" s="316"/>
    </row>
    <row r="32" spans="1:11" x14ac:dyDescent="0.25">
      <c r="A32" s="76" t="s">
        <v>77</v>
      </c>
      <c r="B32" s="77"/>
      <c r="C32" s="77"/>
      <c r="D32" s="78" t="s">
        <v>78</v>
      </c>
      <c r="E32" s="78"/>
      <c r="F32" s="78"/>
      <c r="G32" s="78"/>
      <c r="H32" s="78" t="s">
        <v>79</v>
      </c>
      <c r="I32" s="78"/>
    </row>
  </sheetData>
  <protectedRanges>
    <protectedRange sqref="F4:H24" name="Obseg26_1_1"/>
  </protectedRanges>
  <mergeCells count="1">
    <mergeCell ref="A1:I1"/>
  </mergeCells>
  <pageMargins left="0.7" right="0.7" top="0.75" bottom="0.75" header="0.3" footer="0.3"/>
  <pageSetup paperSize="9" scale="94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workbookViewId="0">
      <selection activeCell="F3" sqref="F3"/>
    </sheetView>
  </sheetViews>
  <sheetFormatPr defaultRowHeight="15" x14ac:dyDescent="0.25"/>
  <cols>
    <col min="1" max="1" width="6.85546875" customWidth="1"/>
    <col min="2" max="2" width="40.5703125" customWidth="1"/>
    <col min="3" max="3" width="12.7109375" customWidth="1"/>
    <col min="4" max="4" width="8" customWidth="1"/>
    <col min="5" max="6" width="8.28515625" customWidth="1"/>
    <col min="8" max="8" width="7" customWidth="1"/>
    <col min="9" max="9" width="10.7109375" customWidth="1"/>
    <col min="10" max="10" width="11.5703125" customWidth="1"/>
    <col min="11" max="11" width="13.28515625" customWidth="1"/>
    <col min="12" max="12" width="12.5703125" customWidth="1"/>
  </cols>
  <sheetData>
    <row r="1" spans="1:12" ht="15.75" x14ac:dyDescent="0.25">
      <c r="A1" s="470" t="s">
        <v>697</v>
      </c>
      <c r="B1" s="470"/>
      <c r="C1" s="470"/>
      <c r="D1" s="470"/>
      <c r="E1" s="470"/>
      <c r="F1" s="470"/>
      <c r="G1" s="470"/>
      <c r="H1" s="470"/>
      <c r="I1" s="470"/>
      <c r="J1" s="470"/>
      <c r="K1" s="257"/>
      <c r="L1" s="257"/>
    </row>
    <row r="2" spans="1:12" ht="51" x14ac:dyDescent="0.25">
      <c r="A2" s="17" t="s">
        <v>11</v>
      </c>
      <c r="B2" s="18" t="s">
        <v>12</v>
      </c>
      <c r="C2" s="18" t="s">
        <v>118</v>
      </c>
      <c r="D2" s="19" t="s">
        <v>14</v>
      </c>
      <c r="E2" s="20" t="s">
        <v>15</v>
      </c>
      <c r="F2" s="20" t="s">
        <v>625</v>
      </c>
      <c r="G2" s="17" t="s">
        <v>16</v>
      </c>
      <c r="H2" s="17" t="s">
        <v>17</v>
      </c>
      <c r="I2" s="17" t="s">
        <v>18</v>
      </c>
      <c r="J2" s="17" t="s">
        <v>19</v>
      </c>
      <c r="K2" s="258" t="s">
        <v>495</v>
      </c>
      <c r="L2" s="258" t="s">
        <v>502</v>
      </c>
    </row>
    <row r="3" spans="1:12" x14ac:dyDescent="0.25">
      <c r="A3" s="17">
        <v>1</v>
      </c>
      <c r="B3" s="17">
        <v>2</v>
      </c>
      <c r="C3" s="17">
        <v>3</v>
      </c>
      <c r="D3" s="19">
        <v>4</v>
      </c>
      <c r="E3" s="413">
        <v>5</v>
      </c>
      <c r="F3" s="220"/>
      <c r="G3" s="221">
        <v>6</v>
      </c>
      <c r="H3" s="221">
        <v>7</v>
      </c>
      <c r="I3" s="414">
        <v>8</v>
      </c>
      <c r="J3" s="221" t="s">
        <v>599</v>
      </c>
      <c r="K3" s="259">
        <v>10</v>
      </c>
      <c r="L3" s="259">
        <v>11</v>
      </c>
    </row>
    <row r="4" spans="1:12" x14ac:dyDescent="0.25">
      <c r="A4" s="26" t="s">
        <v>23</v>
      </c>
      <c r="B4" s="189" t="s">
        <v>404</v>
      </c>
      <c r="C4" s="154" t="s">
        <v>403</v>
      </c>
      <c r="D4" s="25" t="s">
        <v>26</v>
      </c>
      <c r="E4" s="422">
        <v>1</v>
      </c>
      <c r="F4" s="123">
        <v>1</v>
      </c>
      <c r="G4" s="244"/>
      <c r="H4" s="244"/>
      <c r="I4" s="445"/>
      <c r="J4" s="29">
        <f t="shared" ref="J4:J42" si="0">E4*I4</f>
        <v>0</v>
      </c>
      <c r="K4" s="260"/>
      <c r="L4" s="260"/>
    </row>
    <row r="5" spans="1:12" x14ac:dyDescent="0.25">
      <c r="A5" s="26" t="s">
        <v>27</v>
      </c>
      <c r="B5" s="153" t="s">
        <v>742</v>
      </c>
      <c r="C5" s="154" t="s">
        <v>320</v>
      </c>
      <c r="D5" s="152" t="s">
        <v>26</v>
      </c>
      <c r="E5" s="422">
        <v>72</v>
      </c>
      <c r="F5" s="123">
        <v>100</v>
      </c>
      <c r="G5" s="152"/>
      <c r="H5" s="26"/>
      <c r="I5" s="445"/>
      <c r="J5" s="29">
        <f t="shared" si="0"/>
        <v>0</v>
      </c>
      <c r="K5" s="260"/>
      <c r="L5" s="260"/>
    </row>
    <row r="6" spans="1:12" ht="30" x14ac:dyDescent="0.25">
      <c r="A6" s="26" t="s">
        <v>29</v>
      </c>
      <c r="B6" s="153" t="s">
        <v>448</v>
      </c>
      <c r="C6" s="154" t="s">
        <v>84</v>
      </c>
      <c r="D6" s="26" t="s">
        <v>26</v>
      </c>
      <c r="E6" s="422">
        <v>220</v>
      </c>
      <c r="F6" s="123">
        <v>220</v>
      </c>
      <c r="G6" s="234"/>
      <c r="H6" s="28"/>
      <c r="I6" s="428"/>
      <c r="J6" s="29">
        <f t="shared" si="0"/>
        <v>0</v>
      </c>
      <c r="K6" s="260"/>
      <c r="L6" s="260"/>
    </row>
    <row r="7" spans="1:12" ht="30" x14ac:dyDescent="0.25">
      <c r="A7" s="26" t="s">
        <v>30</v>
      </c>
      <c r="B7" s="153" t="s">
        <v>634</v>
      </c>
      <c r="C7" s="154" t="s">
        <v>84</v>
      </c>
      <c r="D7" s="26" t="s">
        <v>26</v>
      </c>
      <c r="E7" s="422">
        <v>220</v>
      </c>
      <c r="F7" s="123">
        <v>220</v>
      </c>
      <c r="G7" s="234"/>
      <c r="H7" s="28"/>
      <c r="I7" s="428"/>
      <c r="J7" s="29">
        <f t="shared" si="0"/>
        <v>0</v>
      </c>
      <c r="K7" s="260"/>
      <c r="L7" s="260"/>
    </row>
    <row r="8" spans="1:12" ht="30" x14ac:dyDescent="0.25">
      <c r="A8" s="26" t="s">
        <v>32</v>
      </c>
      <c r="B8" s="153" t="s">
        <v>325</v>
      </c>
      <c r="C8" s="154" t="s">
        <v>326</v>
      </c>
      <c r="D8" s="26" t="s">
        <v>26</v>
      </c>
      <c r="E8" s="422">
        <v>40</v>
      </c>
      <c r="F8" s="123">
        <v>40</v>
      </c>
      <c r="G8" s="234"/>
      <c r="H8" s="28"/>
      <c r="I8" s="428"/>
      <c r="J8" s="29">
        <f t="shared" si="0"/>
        <v>0</v>
      </c>
      <c r="K8" s="260"/>
      <c r="L8" s="260"/>
    </row>
    <row r="9" spans="1:12" x14ac:dyDescent="0.25">
      <c r="A9" s="26" t="s">
        <v>33</v>
      </c>
      <c r="B9" s="153" t="s">
        <v>327</v>
      </c>
      <c r="C9" s="154" t="s">
        <v>794</v>
      </c>
      <c r="D9" s="26" t="s">
        <v>26</v>
      </c>
      <c r="E9" s="422">
        <v>70</v>
      </c>
      <c r="F9" s="123">
        <v>70</v>
      </c>
      <c r="G9" s="234"/>
      <c r="H9" s="28"/>
      <c r="I9" s="428"/>
      <c r="J9" s="29">
        <f t="shared" si="0"/>
        <v>0</v>
      </c>
      <c r="K9" s="260"/>
      <c r="L9" s="260"/>
    </row>
    <row r="10" spans="1:12" ht="30" x14ac:dyDescent="0.25">
      <c r="A10" s="26" t="s">
        <v>34</v>
      </c>
      <c r="B10" s="153" t="s">
        <v>328</v>
      </c>
      <c r="C10" s="154" t="s">
        <v>670</v>
      </c>
      <c r="D10" s="26" t="s">
        <v>26</v>
      </c>
      <c r="E10" s="422">
        <v>15</v>
      </c>
      <c r="F10" s="123">
        <v>15</v>
      </c>
      <c r="G10" s="234"/>
      <c r="H10" s="28"/>
      <c r="I10" s="425"/>
      <c r="J10" s="29">
        <f t="shared" si="0"/>
        <v>0</v>
      </c>
      <c r="K10" s="260"/>
      <c r="L10" s="260"/>
    </row>
    <row r="11" spans="1:12" x14ac:dyDescent="0.25">
      <c r="A11" s="26" t="s">
        <v>36</v>
      </c>
      <c r="B11" s="153" t="s">
        <v>329</v>
      </c>
      <c r="C11" s="154" t="s">
        <v>775</v>
      </c>
      <c r="D11" s="26" t="s">
        <v>26</v>
      </c>
      <c r="E11" s="422">
        <v>130</v>
      </c>
      <c r="F11" s="123">
        <v>130</v>
      </c>
      <c r="G11" s="234"/>
      <c r="H11" s="28"/>
      <c r="I11" s="425"/>
      <c r="J11" s="29">
        <f t="shared" si="0"/>
        <v>0</v>
      </c>
      <c r="K11" s="263"/>
      <c r="L11" s="263"/>
    </row>
    <row r="12" spans="1:12" x14ac:dyDescent="0.25">
      <c r="A12" s="26" t="s">
        <v>38</v>
      </c>
      <c r="B12" s="153" t="s">
        <v>330</v>
      </c>
      <c r="C12" s="154" t="s">
        <v>774</v>
      </c>
      <c r="D12" s="26" t="s">
        <v>26</v>
      </c>
      <c r="E12" s="422">
        <v>18</v>
      </c>
      <c r="F12" s="123">
        <v>18</v>
      </c>
      <c r="G12" s="234"/>
      <c r="H12" s="28"/>
      <c r="I12" s="425"/>
      <c r="J12" s="29">
        <f t="shared" si="0"/>
        <v>0</v>
      </c>
      <c r="K12" s="266"/>
      <c r="L12" s="266"/>
    </row>
    <row r="13" spans="1:12" x14ac:dyDescent="0.25">
      <c r="A13" s="26" t="s">
        <v>39</v>
      </c>
      <c r="B13" s="153" t="s">
        <v>332</v>
      </c>
      <c r="C13" s="154" t="s">
        <v>446</v>
      </c>
      <c r="D13" s="152" t="s">
        <v>26</v>
      </c>
      <c r="E13" s="422">
        <v>2</v>
      </c>
      <c r="F13" s="31">
        <v>2</v>
      </c>
      <c r="G13" s="234"/>
      <c r="H13" s="28"/>
      <c r="I13" s="425"/>
      <c r="J13" s="29">
        <f t="shared" si="0"/>
        <v>0</v>
      </c>
      <c r="K13" s="266"/>
      <c r="L13" s="266"/>
    </row>
    <row r="14" spans="1:12" ht="45" x14ac:dyDescent="0.25">
      <c r="A14" s="26" t="s">
        <v>40</v>
      </c>
      <c r="B14" s="153" t="s">
        <v>769</v>
      </c>
      <c r="C14" s="154" t="s">
        <v>342</v>
      </c>
      <c r="D14" s="152" t="s">
        <v>26</v>
      </c>
      <c r="E14" s="422">
        <v>45</v>
      </c>
      <c r="F14" s="31">
        <v>45</v>
      </c>
      <c r="G14" s="234"/>
      <c r="H14" s="28"/>
      <c r="I14" s="425"/>
      <c r="J14" s="29">
        <f t="shared" si="0"/>
        <v>0</v>
      </c>
      <c r="K14" s="266"/>
      <c r="L14" s="266"/>
    </row>
    <row r="15" spans="1:12" x14ac:dyDescent="0.25">
      <c r="A15" s="26" t="s">
        <v>42</v>
      </c>
      <c r="B15" s="153" t="s">
        <v>333</v>
      </c>
      <c r="C15" s="154" t="s">
        <v>398</v>
      </c>
      <c r="D15" s="152" t="s">
        <v>26</v>
      </c>
      <c r="E15" s="422">
        <v>90</v>
      </c>
      <c r="F15" s="123">
        <v>90</v>
      </c>
      <c r="G15" s="28"/>
      <c r="H15" s="28"/>
      <c r="I15" s="425"/>
      <c r="J15" s="29">
        <f t="shared" si="0"/>
        <v>0</v>
      </c>
      <c r="K15" s="266"/>
      <c r="L15" s="266"/>
    </row>
    <row r="16" spans="1:12" x14ac:dyDescent="0.25">
      <c r="A16" s="26" t="s">
        <v>44</v>
      </c>
      <c r="B16" s="153" t="s">
        <v>335</v>
      </c>
      <c r="C16" s="154" t="s">
        <v>774</v>
      </c>
      <c r="D16" s="26" t="s">
        <v>26</v>
      </c>
      <c r="E16" s="422">
        <v>12</v>
      </c>
      <c r="F16" s="123">
        <v>12</v>
      </c>
      <c r="G16" s="28"/>
      <c r="H16" s="28"/>
      <c r="I16" s="425"/>
      <c r="J16" s="29">
        <f t="shared" si="0"/>
        <v>0</v>
      </c>
      <c r="K16" s="266"/>
      <c r="L16" s="266"/>
    </row>
    <row r="17" spans="1:12" ht="30" x14ac:dyDescent="0.25">
      <c r="A17" s="26" t="s">
        <v>45</v>
      </c>
      <c r="B17" s="153" t="s">
        <v>336</v>
      </c>
      <c r="C17" s="154" t="s">
        <v>120</v>
      </c>
      <c r="D17" s="152" t="s">
        <v>96</v>
      </c>
      <c r="E17" s="422">
        <v>400</v>
      </c>
      <c r="F17" s="123">
        <v>400</v>
      </c>
      <c r="G17" s="28"/>
      <c r="H17" s="28"/>
      <c r="I17" s="425"/>
      <c r="J17" s="29">
        <f t="shared" si="0"/>
        <v>0</v>
      </c>
      <c r="K17" s="266"/>
      <c r="L17" s="266"/>
    </row>
    <row r="18" spans="1:12" ht="30" x14ac:dyDescent="0.25">
      <c r="A18" s="26" t="s">
        <v>47</v>
      </c>
      <c r="B18" s="153" t="s">
        <v>337</v>
      </c>
      <c r="C18" s="154" t="s">
        <v>120</v>
      </c>
      <c r="D18" s="152" t="s">
        <v>96</v>
      </c>
      <c r="E18" s="422">
        <v>5</v>
      </c>
      <c r="F18" s="31">
        <v>5</v>
      </c>
      <c r="G18" s="28"/>
      <c r="H18" s="28"/>
      <c r="I18" s="425"/>
      <c r="J18" s="29">
        <f t="shared" si="0"/>
        <v>0</v>
      </c>
      <c r="K18" s="266"/>
      <c r="L18" s="266"/>
    </row>
    <row r="19" spans="1:12" x14ac:dyDescent="0.25">
      <c r="A19" s="26" t="s">
        <v>48</v>
      </c>
      <c r="B19" s="153" t="s">
        <v>338</v>
      </c>
      <c r="C19" s="154" t="s">
        <v>770</v>
      </c>
      <c r="D19" s="152" t="s">
        <v>26</v>
      </c>
      <c r="E19" s="422">
        <v>3</v>
      </c>
      <c r="F19" s="31">
        <v>3</v>
      </c>
      <c r="G19" s="28"/>
      <c r="H19" s="28"/>
      <c r="I19" s="425"/>
      <c r="J19" s="29">
        <f t="shared" si="0"/>
        <v>0</v>
      </c>
      <c r="K19" s="266"/>
      <c r="L19" s="266"/>
    </row>
    <row r="20" spans="1:12" x14ac:dyDescent="0.25">
      <c r="A20" s="26" t="s">
        <v>50</v>
      </c>
      <c r="B20" s="153" t="s">
        <v>432</v>
      </c>
      <c r="C20" s="154" t="s">
        <v>398</v>
      </c>
      <c r="D20" s="26" t="s">
        <v>26</v>
      </c>
      <c r="E20" s="422">
        <v>170</v>
      </c>
      <c r="F20" s="31">
        <v>170</v>
      </c>
      <c r="G20" s="28"/>
      <c r="H20" s="28"/>
      <c r="I20" s="425"/>
      <c r="J20" s="29">
        <f t="shared" si="0"/>
        <v>0</v>
      </c>
      <c r="K20" s="266"/>
      <c r="L20" s="266"/>
    </row>
    <row r="21" spans="1:12" x14ac:dyDescent="0.25">
      <c r="A21" s="26" t="s">
        <v>51</v>
      </c>
      <c r="B21" s="153" t="s">
        <v>339</v>
      </c>
      <c r="C21" s="154" t="s">
        <v>447</v>
      </c>
      <c r="D21" s="152" t="s">
        <v>26</v>
      </c>
      <c r="E21" s="422">
        <v>100</v>
      </c>
      <c r="F21" s="123">
        <v>100</v>
      </c>
      <c r="G21" s="28"/>
      <c r="H21" s="28"/>
      <c r="I21" s="425"/>
      <c r="J21" s="29">
        <f t="shared" si="0"/>
        <v>0</v>
      </c>
      <c r="K21" s="266"/>
      <c r="L21" s="266"/>
    </row>
    <row r="22" spans="1:12" x14ac:dyDescent="0.25">
      <c r="A22" s="26" t="s">
        <v>53</v>
      </c>
      <c r="B22" s="153" t="s">
        <v>340</v>
      </c>
      <c r="C22" s="154" t="s">
        <v>771</v>
      </c>
      <c r="D22" s="152" t="s">
        <v>26</v>
      </c>
      <c r="E22" s="422">
        <v>25</v>
      </c>
      <c r="F22" s="123">
        <v>25</v>
      </c>
      <c r="G22" s="28"/>
      <c r="H22" s="28"/>
      <c r="I22" s="425"/>
      <c r="J22" s="29">
        <f t="shared" si="0"/>
        <v>0</v>
      </c>
      <c r="K22" s="266"/>
      <c r="L22" s="266"/>
    </row>
    <row r="23" spans="1:12" x14ac:dyDescent="0.25">
      <c r="A23" s="26" t="s">
        <v>54</v>
      </c>
      <c r="B23" s="153" t="s">
        <v>341</v>
      </c>
      <c r="C23" s="154" t="s">
        <v>342</v>
      </c>
      <c r="D23" s="26" t="s">
        <v>26</v>
      </c>
      <c r="E23" s="422">
        <v>70</v>
      </c>
      <c r="F23" s="31">
        <v>70</v>
      </c>
      <c r="G23" s="28"/>
      <c r="H23" s="28"/>
      <c r="I23" s="425"/>
      <c r="J23" s="29">
        <f t="shared" si="0"/>
        <v>0</v>
      </c>
      <c r="K23" s="266"/>
      <c r="L23" s="266"/>
    </row>
    <row r="24" spans="1:12" x14ac:dyDescent="0.25">
      <c r="A24" s="26" t="s">
        <v>56</v>
      </c>
      <c r="B24" s="153" t="s">
        <v>449</v>
      </c>
      <c r="C24" s="154" t="s">
        <v>772</v>
      </c>
      <c r="D24" s="152" t="s">
        <v>26</v>
      </c>
      <c r="E24" s="422">
        <v>15</v>
      </c>
      <c r="F24" s="31">
        <v>15</v>
      </c>
      <c r="G24" s="28"/>
      <c r="H24" s="28"/>
      <c r="I24" s="425"/>
      <c r="J24" s="29">
        <f t="shared" si="0"/>
        <v>0</v>
      </c>
      <c r="K24" s="266"/>
      <c r="L24" s="266"/>
    </row>
    <row r="25" spans="1:12" x14ac:dyDescent="0.25">
      <c r="A25" s="26" t="s">
        <v>57</v>
      </c>
      <c r="B25" s="153" t="s">
        <v>343</v>
      </c>
      <c r="C25" s="154" t="s">
        <v>772</v>
      </c>
      <c r="D25" s="152" t="s">
        <v>26</v>
      </c>
      <c r="E25" s="422">
        <v>34</v>
      </c>
      <c r="F25" s="31">
        <v>34</v>
      </c>
      <c r="G25" s="28"/>
      <c r="H25" s="28"/>
      <c r="I25" s="425"/>
      <c r="J25" s="29">
        <f t="shared" si="0"/>
        <v>0</v>
      </c>
      <c r="K25" s="266"/>
      <c r="L25" s="266"/>
    </row>
    <row r="26" spans="1:12" x14ac:dyDescent="0.25">
      <c r="A26" s="26" t="s">
        <v>58</v>
      </c>
      <c r="B26" s="153" t="s">
        <v>344</v>
      </c>
      <c r="C26" s="154" t="s">
        <v>772</v>
      </c>
      <c r="D26" s="152" t="s">
        <v>26</v>
      </c>
      <c r="E26" s="422">
        <v>20</v>
      </c>
      <c r="F26" s="31">
        <v>20</v>
      </c>
      <c r="G26" s="28"/>
      <c r="H26" s="28"/>
      <c r="I26" s="425"/>
      <c r="J26" s="29">
        <f t="shared" si="0"/>
        <v>0</v>
      </c>
      <c r="K26" s="266"/>
      <c r="L26" s="266"/>
    </row>
    <row r="27" spans="1:12" x14ac:dyDescent="0.25">
      <c r="A27" s="26" t="s">
        <v>60</v>
      </c>
      <c r="B27" s="153" t="s">
        <v>450</v>
      </c>
      <c r="C27" s="154" t="s">
        <v>671</v>
      </c>
      <c r="D27" s="152" t="s">
        <v>26</v>
      </c>
      <c r="E27" s="422">
        <v>26</v>
      </c>
      <c r="F27" s="31">
        <v>26</v>
      </c>
      <c r="G27" s="28"/>
      <c r="H27" s="28"/>
      <c r="I27" s="425"/>
      <c r="J27" s="29">
        <f t="shared" si="0"/>
        <v>0</v>
      </c>
      <c r="K27" s="266"/>
      <c r="L27" s="266"/>
    </row>
    <row r="28" spans="1:12" ht="30" x14ac:dyDescent="0.25">
      <c r="A28" s="26" t="s">
        <v>65</v>
      </c>
      <c r="B28" s="153" t="s">
        <v>345</v>
      </c>
      <c r="C28" s="154" t="s">
        <v>120</v>
      </c>
      <c r="D28" s="152" t="s">
        <v>96</v>
      </c>
      <c r="E28" s="422">
        <v>30</v>
      </c>
      <c r="F28" s="123">
        <v>24</v>
      </c>
      <c r="G28" s="28"/>
      <c r="H28" s="28"/>
      <c r="I28" s="425"/>
      <c r="J28" s="29">
        <f t="shared" si="0"/>
        <v>0</v>
      </c>
      <c r="K28" s="266"/>
      <c r="L28" s="266"/>
    </row>
    <row r="29" spans="1:12" x14ac:dyDescent="0.25">
      <c r="A29" s="26" t="s">
        <v>66</v>
      </c>
      <c r="B29" s="153" t="s">
        <v>346</v>
      </c>
      <c r="C29" s="154" t="s">
        <v>120</v>
      </c>
      <c r="D29" s="152" t="s">
        <v>96</v>
      </c>
      <c r="E29" s="422">
        <v>40</v>
      </c>
      <c r="F29" s="123">
        <v>32</v>
      </c>
      <c r="G29" s="28"/>
      <c r="H29" s="28"/>
      <c r="I29" s="425"/>
      <c r="J29" s="29">
        <f t="shared" si="0"/>
        <v>0</v>
      </c>
      <c r="K29" s="266"/>
      <c r="L29" s="266"/>
    </row>
    <row r="30" spans="1:12" ht="30" x14ac:dyDescent="0.25">
      <c r="A30" s="26" t="s">
        <v>67</v>
      </c>
      <c r="B30" s="153" t="s">
        <v>347</v>
      </c>
      <c r="C30" s="154" t="s">
        <v>773</v>
      </c>
      <c r="D30" s="152" t="s">
        <v>96</v>
      </c>
      <c r="E30" s="422">
        <v>3600</v>
      </c>
      <c r="F30" s="123">
        <v>2880</v>
      </c>
      <c r="G30" s="28"/>
      <c r="H30" s="28"/>
      <c r="I30" s="425"/>
      <c r="J30" s="29">
        <f t="shared" si="0"/>
        <v>0</v>
      </c>
      <c r="K30" s="266"/>
      <c r="L30" s="266"/>
    </row>
    <row r="31" spans="1:12" x14ac:dyDescent="0.25">
      <c r="A31" s="26" t="s">
        <v>68</v>
      </c>
      <c r="B31" s="153" t="s">
        <v>348</v>
      </c>
      <c r="C31" s="154" t="s">
        <v>318</v>
      </c>
      <c r="D31" s="26" t="s">
        <v>26</v>
      </c>
      <c r="E31" s="422">
        <v>60</v>
      </c>
      <c r="F31" s="123">
        <v>60</v>
      </c>
      <c r="G31" s="28"/>
      <c r="H31" s="28"/>
      <c r="I31" s="425"/>
      <c r="J31" s="29">
        <f t="shared" si="0"/>
        <v>0</v>
      </c>
      <c r="K31" s="266"/>
      <c r="L31" s="266"/>
    </row>
    <row r="32" spans="1:12" x14ac:dyDescent="0.25">
      <c r="A32" s="26" t="s">
        <v>69</v>
      </c>
      <c r="B32" s="153" t="s">
        <v>351</v>
      </c>
      <c r="C32" s="154" t="s">
        <v>745</v>
      </c>
      <c r="D32" s="152" t="s">
        <v>26</v>
      </c>
      <c r="E32" s="422">
        <v>20</v>
      </c>
      <c r="F32" s="123">
        <v>20</v>
      </c>
      <c r="G32" s="28"/>
      <c r="H32" s="28"/>
      <c r="I32" s="425"/>
      <c r="J32" s="29">
        <f t="shared" si="0"/>
        <v>0</v>
      </c>
      <c r="K32" s="266"/>
      <c r="L32" s="266"/>
    </row>
    <row r="33" spans="1:12" x14ac:dyDescent="0.25">
      <c r="A33" s="26" t="s">
        <v>202</v>
      </c>
      <c r="B33" s="153" t="s">
        <v>352</v>
      </c>
      <c r="C33" s="154" t="s">
        <v>334</v>
      </c>
      <c r="D33" s="152" t="s">
        <v>26</v>
      </c>
      <c r="E33" s="422">
        <v>300</v>
      </c>
      <c r="F33" s="123">
        <v>300</v>
      </c>
      <c r="G33" s="234"/>
      <c r="H33" s="234"/>
      <c r="I33" s="425"/>
      <c r="J33" s="29">
        <f t="shared" si="0"/>
        <v>0</v>
      </c>
      <c r="K33" s="266"/>
      <c r="L33" s="266"/>
    </row>
    <row r="34" spans="1:12" ht="30" x14ac:dyDescent="0.25">
      <c r="A34" s="26" t="s">
        <v>203</v>
      </c>
      <c r="B34" s="153" t="s">
        <v>353</v>
      </c>
      <c r="C34" s="154" t="s">
        <v>25</v>
      </c>
      <c r="D34" s="152" t="s">
        <v>26</v>
      </c>
      <c r="E34" s="422">
        <v>50</v>
      </c>
      <c r="F34" s="123">
        <v>50</v>
      </c>
      <c r="G34" s="234"/>
      <c r="H34" s="234"/>
      <c r="I34" s="425"/>
      <c r="J34" s="29">
        <f t="shared" si="0"/>
        <v>0</v>
      </c>
      <c r="K34" s="266"/>
      <c r="L34" s="266"/>
    </row>
    <row r="35" spans="1:12" x14ac:dyDescent="0.25">
      <c r="A35" s="26" t="s">
        <v>204</v>
      </c>
      <c r="B35" s="153" t="s">
        <v>354</v>
      </c>
      <c r="C35" s="154" t="s">
        <v>774</v>
      </c>
      <c r="D35" s="26" t="s">
        <v>26</v>
      </c>
      <c r="E35" s="422">
        <v>18</v>
      </c>
      <c r="F35" s="123">
        <v>18</v>
      </c>
      <c r="G35" s="234"/>
      <c r="H35" s="234"/>
      <c r="I35" s="425"/>
      <c r="J35" s="29">
        <f t="shared" si="0"/>
        <v>0</v>
      </c>
      <c r="K35" s="266"/>
      <c r="L35" s="266"/>
    </row>
    <row r="36" spans="1:12" x14ac:dyDescent="0.25">
      <c r="A36" s="26" t="s">
        <v>520</v>
      </c>
      <c r="B36" s="153" t="s">
        <v>355</v>
      </c>
      <c r="C36" s="154" t="s">
        <v>84</v>
      </c>
      <c r="D36" s="152" t="s">
        <v>26</v>
      </c>
      <c r="E36" s="422">
        <v>1500</v>
      </c>
      <c r="F36" s="123">
        <v>1500</v>
      </c>
      <c r="G36" s="234"/>
      <c r="H36" s="234"/>
      <c r="I36" s="425"/>
      <c r="J36" s="29">
        <f t="shared" si="0"/>
        <v>0</v>
      </c>
      <c r="K36" s="266"/>
      <c r="L36" s="266"/>
    </row>
    <row r="37" spans="1:12" x14ac:dyDescent="0.25">
      <c r="A37" s="26" t="s">
        <v>205</v>
      </c>
      <c r="B37" s="153" t="s">
        <v>356</v>
      </c>
      <c r="C37" s="154" t="s">
        <v>283</v>
      </c>
      <c r="D37" s="152" t="s">
        <v>26</v>
      </c>
      <c r="E37" s="422">
        <v>10</v>
      </c>
      <c r="F37" s="31">
        <v>10</v>
      </c>
      <c r="G37" s="234"/>
      <c r="H37" s="234"/>
      <c r="I37" s="425"/>
      <c r="J37" s="29">
        <f t="shared" si="0"/>
        <v>0</v>
      </c>
      <c r="K37" s="266"/>
      <c r="L37" s="266"/>
    </row>
    <row r="38" spans="1:12" x14ac:dyDescent="0.25">
      <c r="A38" s="26" t="s">
        <v>206</v>
      </c>
      <c r="B38" s="153" t="s">
        <v>357</v>
      </c>
      <c r="C38" s="154" t="s">
        <v>146</v>
      </c>
      <c r="D38" s="152" t="s">
        <v>26</v>
      </c>
      <c r="E38" s="422">
        <v>1</v>
      </c>
      <c r="F38" s="31">
        <v>1</v>
      </c>
      <c r="G38" s="234"/>
      <c r="H38" s="234"/>
      <c r="I38" s="425"/>
      <c r="J38" s="29">
        <f t="shared" si="0"/>
        <v>0</v>
      </c>
      <c r="K38" s="266"/>
      <c r="L38" s="266"/>
    </row>
    <row r="39" spans="1:12" x14ac:dyDescent="0.25">
      <c r="A39" s="26" t="s">
        <v>521</v>
      </c>
      <c r="B39" s="153" t="s">
        <v>401</v>
      </c>
      <c r="C39" s="154" t="s">
        <v>775</v>
      </c>
      <c r="D39" s="152" t="s">
        <v>26</v>
      </c>
      <c r="E39" s="422">
        <v>500</v>
      </c>
      <c r="F39" s="27">
        <v>500</v>
      </c>
      <c r="G39" s="234"/>
      <c r="H39" s="234"/>
      <c r="I39" s="425"/>
      <c r="J39" s="29">
        <f t="shared" si="0"/>
        <v>0</v>
      </c>
      <c r="K39" s="266"/>
      <c r="L39" s="266"/>
    </row>
    <row r="40" spans="1:12" x14ac:dyDescent="0.25">
      <c r="A40" s="26" t="s">
        <v>207</v>
      </c>
      <c r="B40" s="153" t="s">
        <v>402</v>
      </c>
      <c r="C40" s="154" t="s">
        <v>512</v>
      </c>
      <c r="D40" s="152" t="s">
        <v>26</v>
      </c>
      <c r="E40" s="422">
        <v>8</v>
      </c>
      <c r="F40" s="27">
        <v>8</v>
      </c>
      <c r="G40" s="234"/>
      <c r="H40" s="234"/>
      <c r="I40" s="425"/>
      <c r="J40" s="29">
        <f t="shared" si="0"/>
        <v>0</v>
      </c>
      <c r="K40" s="266"/>
      <c r="L40" s="266"/>
    </row>
    <row r="41" spans="1:12" x14ac:dyDescent="0.25">
      <c r="A41" s="26" t="s">
        <v>208</v>
      </c>
      <c r="B41" s="153" t="s">
        <v>358</v>
      </c>
      <c r="C41" s="154" t="s">
        <v>399</v>
      </c>
      <c r="D41" s="152" t="s">
        <v>26</v>
      </c>
      <c r="E41" s="422">
        <v>26</v>
      </c>
      <c r="F41" s="27">
        <v>26</v>
      </c>
      <c r="G41" s="234"/>
      <c r="H41" s="234"/>
      <c r="I41" s="425"/>
      <c r="J41" s="29">
        <f t="shared" si="0"/>
        <v>0</v>
      </c>
      <c r="K41" s="266"/>
      <c r="L41" s="266"/>
    </row>
    <row r="42" spans="1:12" ht="30" x14ac:dyDescent="0.25">
      <c r="A42" s="26" t="s">
        <v>587</v>
      </c>
      <c r="B42" s="153" t="s">
        <v>400</v>
      </c>
      <c r="C42" s="154" t="s">
        <v>359</v>
      </c>
      <c r="D42" s="26" t="s">
        <v>96</v>
      </c>
      <c r="E42" s="422">
        <v>80</v>
      </c>
      <c r="F42" s="27">
        <v>80</v>
      </c>
      <c r="G42" s="234"/>
      <c r="H42" s="234"/>
      <c r="I42" s="425"/>
      <c r="J42" s="29">
        <f t="shared" si="0"/>
        <v>0</v>
      </c>
      <c r="K42" s="266"/>
      <c r="L42" s="266"/>
    </row>
    <row r="43" spans="1:12" ht="15.75" x14ac:dyDescent="0.25">
      <c r="A43" s="172"/>
      <c r="B43" s="192" t="s">
        <v>106</v>
      </c>
      <c r="C43" s="192"/>
      <c r="D43" s="172"/>
      <c r="E43" s="268"/>
      <c r="F43" s="268">
        <f>SUM(F4:F42)</f>
        <v>7340</v>
      </c>
      <c r="G43" s="193"/>
      <c r="H43" s="193"/>
      <c r="I43" s="235"/>
      <c r="J43" s="236">
        <f>SUM(J4:J42)</f>
        <v>0</v>
      </c>
      <c r="K43" s="266"/>
      <c r="L43" s="266"/>
    </row>
    <row r="44" spans="1:12" ht="15.75" x14ac:dyDescent="0.25">
      <c r="A44" s="178"/>
      <c r="B44" s="211"/>
      <c r="C44" s="211"/>
      <c r="D44" s="212"/>
      <c r="E44" s="212"/>
      <c r="F44" s="212"/>
      <c r="G44" s="212"/>
      <c r="H44" s="212"/>
      <c r="I44" s="212"/>
      <c r="J44" s="212"/>
    </row>
    <row r="45" spans="1:12" x14ac:dyDescent="0.25">
      <c r="A45" s="305" t="s">
        <v>171</v>
      </c>
      <c r="B45" s="306"/>
      <c r="C45" s="306"/>
      <c r="D45" s="330"/>
      <c r="E45" s="330"/>
      <c r="F45" s="330"/>
      <c r="G45" s="330"/>
      <c r="H45" s="352"/>
      <c r="I45" s="352"/>
      <c r="J45" s="352"/>
      <c r="K45" s="307"/>
      <c r="L45" s="349"/>
    </row>
    <row r="46" spans="1:12" x14ac:dyDescent="0.25">
      <c r="A46" s="325" t="s">
        <v>75</v>
      </c>
      <c r="B46" s="9"/>
      <c r="C46" s="9"/>
      <c r="D46" s="9"/>
      <c r="E46" s="9"/>
      <c r="F46" s="9"/>
      <c r="G46" s="9"/>
      <c r="H46" s="9"/>
      <c r="I46" s="328"/>
      <c r="J46" s="328"/>
      <c r="K46" s="94"/>
      <c r="L46" s="319"/>
    </row>
    <row r="47" spans="1:12" x14ac:dyDescent="0.25">
      <c r="A47" s="325" t="s">
        <v>76</v>
      </c>
      <c r="B47" s="9"/>
      <c r="C47" s="9"/>
      <c r="D47" s="9"/>
      <c r="E47" s="9"/>
      <c r="F47" s="9"/>
      <c r="G47" s="9"/>
      <c r="H47" s="9"/>
      <c r="I47" s="328"/>
      <c r="J47" s="328"/>
      <c r="K47" s="94"/>
      <c r="L47" s="319"/>
    </row>
    <row r="48" spans="1:12" x14ac:dyDescent="0.25">
      <c r="A48" s="342" t="s">
        <v>490</v>
      </c>
      <c r="B48" s="320"/>
      <c r="C48" s="320"/>
      <c r="D48" s="320"/>
      <c r="E48" s="320"/>
      <c r="F48" s="320"/>
      <c r="G48" s="326"/>
      <c r="H48" s="326"/>
      <c r="I48" s="326"/>
      <c r="J48" s="326"/>
      <c r="K48" s="321"/>
      <c r="L48" s="316"/>
    </row>
    <row r="50" spans="1:10" x14ac:dyDescent="0.25">
      <c r="B50" s="14"/>
      <c r="C50" s="14"/>
    </row>
    <row r="51" spans="1:10" x14ac:dyDescent="0.25">
      <c r="A51" s="76" t="s">
        <v>77</v>
      </c>
      <c r="B51" s="77"/>
      <c r="C51" s="77"/>
      <c r="D51" s="78" t="s">
        <v>78</v>
      </c>
      <c r="E51" s="78"/>
      <c r="F51" s="78"/>
      <c r="G51" s="78"/>
      <c r="H51" s="78"/>
      <c r="I51" s="78" t="s">
        <v>79</v>
      </c>
      <c r="J51" s="78"/>
    </row>
  </sheetData>
  <protectedRanges>
    <protectedRange sqref="G43:H43 G5:I42" name="Obseg26_1_1"/>
  </protectedRanges>
  <mergeCells count="1">
    <mergeCell ref="A1:J1"/>
  </mergeCells>
  <pageMargins left="0.7" right="0.7" top="0.75" bottom="0.75" header="0.3" footer="0.3"/>
  <pageSetup paperSize="9" scale="86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workbookViewId="0">
      <selection activeCell="C15" sqref="C15"/>
    </sheetView>
  </sheetViews>
  <sheetFormatPr defaultRowHeight="15" x14ac:dyDescent="0.25"/>
  <cols>
    <col min="1" max="1" width="7" customWidth="1"/>
    <col min="2" max="2" width="34.85546875" customWidth="1"/>
    <col min="3" max="3" width="11.7109375" customWidth="1"/>
    <col min="4" max="4" width="7.7109375" customWidth="1"/>
    <col min="7" max="7" width="7.5703125" customWidth="1"/>
    <col min="8" max="8" width="9" customWidth="1"/>
    <col min="9" max="9" width="11.28515625" customWidth="1"/>
    <col min="10" max="10" width="13.5703125" customWidth="1"/>
    <col min="11" max="11" width="14.85546875" customWidth="1"/>
    <col min="12" max="12" width="11.140625" customWidth="1"/>
  </cols>
  <sheetData>
    <row r="1" spans="1:12" ht="15.75" x14ac:dyDescent="0.25">
      <c r="A1" s="470" t="s">
        <v>696</v>
      </c>
      <c r="B1" s="470"/>
      <c r="C1" s="470"/>
      <c r="D1" s="470"/>
      <c r="E1" s="470"/>
      <c r="F1" s="470"/>
      <c r="G1" s="470"/>
      <c r="H1" s="470"/>
      <c r="I1" s="470"/>
      <c r="J1" s="151"/>
      <c r="K1" s="257"/>
      <c r="L1" s="257"/>
    </row>
    <row r="2" spans="1:12" ht="39" x14ac:dyDescent="0.25">
      <c r="A2" s="21" t="s">
        <v>11</v>
      </c>
      <c r="B2" s="238" t="s">
        <v>12</v>
      </c>
      <c r="C2" s="238" t="s">
        <v>118</v>
      </c>
      <c r="D2" s="239" t="s">
        <v>14</v>
      </c>
      <c r="E2" s="220" t="s">
        <v>482</v>
      </c>
      <c r="F2" s="21" t="s">
        <v>16</v>
      </c>
      <c r="G2" s="21" t="s">
        <v>17</v>
      </c>
      <c r="H2" s="21" t="s">
        <v>18</v>
      </c>
      <c r="I2" s="21" t="s">
        <v>19</v>
      </c>
      <c r="J2" s="22" t="s">
        <v>21</v>
      </c>
      <c r="K2" s="258" t="s">
        <v>495</v>
      </c>
      <c r="L2" s="258" t="s">
        <v>502</v>
      </c>
    </row>
    <row r="3" spans="1:12" x14ac:dyDescent="0.25">
      <c r="A3" s="21">
        <v>1</v>
      </c>
      <c r="B3" s="21">
        <v>2</v>
      </c>
      <c r="C3" s="21">
        <v>3</v>
      </c>
      <c r="D3" s="239">
        <v>4</v>
      </c>
      <c r="E3" s="413">
        <v>5</v>
      </c>
      <c r="F3" s="240">
        <v>6</v>
      </c>
      <c r="G3" s="240">
        <v>7</v>
      </c>
      <c r="H3" s="414">
        <v>8</v>
      </c>
      <c r="I3" s="221" t="s">
        <v>599</v>
      </c>
      <c r="J3" s="24">
        <v>10</v>
      </c>
      <c r="K3" s="259">
        <v>11</v>
      </c>
      <c r="L3" s="259">
        <v>12</v>
      </c>
    </row>
    <row r="4" spans="1:12" x14ac:dyDescent="0.25">
      <c r="A4" s="179" t="s">
        <v>23</v>
      </c>
      <c r="B4" s="44" t="s">
        <v>371</v>
      </c>
      <c r="C4" s="45" t="s">
        <v>369</v>
      </c>
      <c r="D4" s="179" t="s">
        <v>96</v>
      </c>
      <c r="E4" s="420">
        <v>15</v>
      </c>
      <c r="F4" s="241"/>
      <c r="G4" s="241"/>
      <c r="H4" s="446"/>
      <c r="I4" s="48">
        <f t="shared" ref="I4:I20" si="0">E4*H4</f>
        <v>0</v>
      </c>
      <c r="J4" s="83"/>
      <c r="K4" s="260"/>
      <c r="L4" s="260"/>
    </row>
    <row r="5" spans="1:12" x14ac:dyDescent="0.25">
      <c r="A5" s="179" t="s">
        <v>27</v>
      </c>
      <c r="B5" s="44" t="s">
        <v>368</v>
      </c>
      <c r="C5" s="45" t="s">
        <v>369</v>
      </c>
      <c r="D5" s="179" t="s">
        <v>96</v>
      </c>
      <c r="E5" s="420">
        <v>150</v>
      </c>
      <c r="F5" s="241"/>
      <c r="G5" s="241"/>
      <c r="H5" s="446"/>
      <c r="I5" s="48">
        <f t="shared" si="0"/>
        <v>0</v>
      </c>
      <c r="J5" s="83"/>
      <c r="K5" s="263"/>
      <c r="L5" s="263"/>
    </row>
    <row r="6" spans="1:12" x14ac:dyDescent="0.25">
      <c r="A6" s="179" t="s">
        <v>29</v>
      </c>
      <c r="B6" s="44" t="s">
        <v>370</v>
      </c>
      <c r="C6" s="45" t="s">
        <v>369</v>
      </c>
      <c r="D6" s="179" t="s">
        <v>96</v>
      </c>
      <c r="E6" s="420">
        <v>2200</v>
      </c>
      <c r="F6" s="241"/>
      <c r="G6" s="241"/>
      <c r="H6" s="446"/>
      <c r="I6" s="48">
        <f t="shared" si="0"/>
        <v>0</v>
      </c>
      <c r="J6" s="83"/>
      <c r="K6" s="266"/>
      <c r="L6" s="266"/>
    </row>
    <row r="7" spans="1:12" ht="30" x14ac:dyDescent="0.25">
      <c r="A7" s="179" t="s">
        <v>30</v>
      </c>
      <c r="B7" s="44" t="s">
        <v>407</v>
      </c>
      <c r="C7" s="125" t="s">
        <v>776</v>
      </c>
      <c r="D7" s="179" t="s">
        <v>96</v>
      </c>
      <c r="E7" s="420">
        <v>40</v>
      </c>
      <c r="F7" s="241"/>
      <c r="G7" s="241"/>
      <c r="H7" s="428"/>
      <c r="I7" s="48">
        <f t="shared" si="0"/>
        <v>0</v>
      </c>
      <c r="J7" s="83"/>
      <c r="K7" s="266"/>
      <c r="L7" s="266"/>
    </row>
    <row r="8" spans="1:12" x14ac:dyDescent="0.25">
      <c r="A8" s="179" t="s">
        <v>32</v>
      </c>
      <c r="B8" s="44" t="s">
        <v>362</v>
      </c>
      <c r="C8" s="125" t="s">
        <v>363</v>
      </c>
      <c r="D8" s="179" t="s">
        <v>96</v>
      </c>
      <c r="E8" s="441">
        <v>1600</v>
      </c>
      <c r="F8" s="241"/>
      <c r="G8" s="241"/>
      <c r="H8" s="428"/>
      <c r="I8" s="48">
        <f t="shared" si="0"/>
        <v>0</v>
      </c>
      <c r="J8" s="83"/>
      <c r="K8" s="266"/>
      <c r="L8" s="266"/>
    </row>
    <row r="9" spans="1:12" x14ac:dyDescent="0.25">
      <c r="A9" s="179" t="s">
        <v>33</v>
      </c>
      <c r="B9" s="44" t="s">
        <v>364</v>
      </c>
      <c r="C9" s="125" t="s">
        <v>363</v>
      </c>
      <c r="D9" s="179" t="s">
        <v>96</v>
      </c>
      <c r="E9" s="441">
        <v>1000</v>
      </c>
      <c r="F9" s="241"/>
      <c r="G9" s="241"/>
      <c r="H9" s="428"/>
      <c r="I9" s="48">
        <f t="shared" si="0"/>
        <v>0</v>
      </c>
      <c r="J9" s="83"/>
      <c r="K9" s="266"/>
      <c r="L9" s="266"/>
    </row>
    <row r="10" spans="1:12" x14ac:dyDescent="0.25">
      <c r="A10" s="179" t="s">
        <v>34</v>
      </c>
      <c r="B10" s="44" t="s">
        <v>405</v>
      </c>
      <c r="C10" s="125" t="s">
        <v>361</v>
      </c>
      <c r="D10" s="179" t="s">
        <v>96</v>
      </c>
      <c r="E10" s="441">
        <v>360</v>
      </c>
      <c r="F10" s="241"/>
      <c r="G10" s="241"/>
      <c r="H10" s="428"/>
      <c r="I10" s="48">
        <f t="shared" si="0"/>
        <v>0</v>
      </c>
      <c r="J10" s="83"/>
      <c r="K10" s="266"/>
      <c r="L10" s="266"/>
    </row>
    <row r="11" spans="1:12" x14ac:dyDescent="0.25">
      <c r="A11" s="179" t="s">
        <v>36</v>
      </c>
      <c r="B11" s="44" t="s">
        <v>414</v>
      </c>
      <c r="C11" s="125" t="s">
        <v>361</v>
      </c>
      <c r="D11" s="179" t="s">
        <v>96</v>
      </c>
      <c r="E11" s="441">
        <v>1200</v>
      </c>
      <c r="F11" s="241"/>
      <c r="G11" s="241"/>
      <c r="H11" s="428"/>
      <c r="I11" s="48">
        <f t="shared" si="0"/>
        <v>0</v>
      </c>
      <c r="J11" s="83"/>
      <c r="K11" s="266"/>
      <c r="L11" s="266"/>
    </row>
    <row r="12" spans="1:12" x14ac:dyDescent="0.25">
      <c r="A12" s="179" t="s">
        <v>38</v>
      </c>
      <c r="B12" s="44" t="s">
        <v>419</v>
      </c>
      <c r="C12" s="125" t="s">
        <v>361</v>
      </c>
      <c r="D12" s="179" t="s">
        <v>96</v>
      </c>
      <c r="E12" s="441">
        <v>350</v>
      </c>
      <c r="F12" s="241"/>
      <c r="G12" s="241"/>
      <c r="H12" s="428"/>
      <c r="I12" s="48">
        <f t="shared" si="0"/>
        <v>0</v>
      </c>
      <c r="J12" s="83"/>
      <c r="K12" s="266"/>
      <c r="L12" s="266"/>
    </row>
    <row r="13" spans="1:12" x14ac:dyDescent="0.25">
      <c r="A13" s="179" t="s">
        <v>39</v>
      </c>
      <c r="B13" s="44" t="s">
        <v>406</v>
      </c>
      <c r="C13" s="125" t="s">
        <v>363</v>
      </c>
      <c r="D13" s="179" t="s">
        <v>96</v>
      </c>
      <c r="E13" s="441">
        <v>10</v>
      </c>
      <c r="F13" s="242"/>
      <c r="G13" s="242"/>
      <c r="H13" s="447"/>
      <c r="I13" s="48">
        <f t="shared" si="0"/>
        <v>0</v>
      </c>
      <c r="J13" s="83"/>
      <c r="K13" s="266"/>
      <c r="L13" s="266"/>
    </row>
    <row r="14" spans="1:12" ht="30" x14ac:dyDescent="0.25">
      <c r="A14" s="179" t="s">
        <v>40</v>
      </c>
      <c r="B14" s="44" t="s">
        <v>365</v>
      </c>
      <c r="C14" s="125" t="s">
        <v>776</v>
      </c>
      <c r="D14" s="179" t="s">
        <v>96</v>
      </c>
      <c r="E14" s="420">
        <v>380</v>
      </c>
      <c r="F14" s="242"/>
      <c r="G14" s="242"/>
      <c r="H14" s="447"/>
      <c r="I14" s="48">
        <f t="shared" si="0"/>
        <v>0</v>
      </c>
      <c r="J14" s="83"/>
      <c r="K14" s="266"/>
      <c r="L14" s="266"/>
    </row>
    <row r="15" spans="1:12" ht="30" x14ac:dyDescent="0.25">
      <c r="A15" s="179" t="s">
        <v>42</v>
      </c>
      <c r="B15" s="44" t="s">
        <v>367</v>
      </c>
      <c r="C15" s="125" t="s">
        <v>776</v>
      </c>
      <c r="D15" s="179" t="s">
        <v>96</v>
      </c>
      <c r="E15" s="420">
        <v>120</v>
      </c>
      <c r="F15" s="242"/>
      <c r="G15" s="242"/>
      <c r="H15" s="447"/>
      <c r="I15" s="48">
        <f t="shared" si="0"/>
        <v>0</v>
      </c>
      <c r="J15" s="83"/>
      <c r="K15" s="266"/>
      <c r="L15" s="266"/>
    </row>
    <row r="16" spans="1:12" x14ac:dyDescent="0.25">
      <c r="A16" s="179" t="s">
        <v>44</v>
      </c>
      <c r="B16" s="51" t="s">
        <v>375</v>
      </c>
      <c r="C16" s="52" t="s">
        <v>120</v>
      </c>
      <c r="D16" s="179" t="s">
        <v>96</v>
      </c>
      <c r="E16" s="420">
        <v>600</v>
      </c>
      <c r="F16" s="242"/>
      <c r="G16" s="242"/>
      <c r="H16" s="447"/>
      <c r="I16" s="48">
        <f t="shared" si="0"/>
        <v>0</v>
      </c>
      <c r="J16" s="83"/>
      <c r="K16" s="266"/>
      <c r="L16" s="266"/>
    </row>
    <row r="17" spans="1:12" ht="30" x14ac:dyDescent="0.25">
      <c r="A17" s="179" t="s">
        <v>45</v>
      </c>
      <c r="B17" s="51" t="s">
        <v>743</v>
      </c>
      <c r="C17" s="125" t="s">
        <v>374</v>
      </c>
      <c r="D17" s="179" t="s">
        <v>96</v>
      </c>
      <c r="E17" s="420">
        <v>50</v>
      </c>
      <c r="F17" s="242"/>
      <c r="G17" s="242"/>
      <c r="H17" s="447"/>
      <c r="I17" s="48">
        <f t="shared" si="0"/>
        <v>0</v>
      </c>
      <c r="J17" s="83"/>
      <c r="K17" s="266"/>
      <c r="L17" s="266"/>
    </row>
    <row r="18" spans="1:12" x14ac:dyDescent="0.25">
      <c r="A18" s="179" t="s">
        <v>47</v>
      </c>
      <c r="B18" s="51" t="s">
        <v>605</v>
      </c>
      <c r="C18" s="125" t="s">
        <v>374</v>
      </c>
      <c r="D18" s="179" t="s">
        <v>96</v>
      </c>
      <c r="E18" s="420">
        <v>100</v>
      </c>
      <c r="F18" s="242"/>
      <c r="G18" s="242"/>
      <c r="H18" s="447"/>
      <c r="I18" s="48">
        <f t="shared" si="0"/>
        <v>0</v>
      </c>
      <c r="J18" s="83"/>
      <c r="K18" s="266"/>
      <c r="L18" s="266"/>
    </row>
    <row r="19" spans="1:12" ht="30" x14ac:dyDescent="0.25">
      <c r="A19" s="179" t="s">
        <v>48</v>
      </c>
      <c r="B19" s="51" t="s">
        <v>744</v>
      </c>
      <c r="C19" s="125" t="s">
        <v>374</v>
      </c>
      <c r="D19" s="179" t="s">
        <v>96</v>
      </c>
      <c r="E19" s="420">
        <v>115</v>
      </c>
      <c r="F19" s="242"/>
      <c r="G19" s="242"/>
      <c r="H19" s="447"/>
      <c r="I19" s="48">
        <f t="shared" si="0"/>
        <v>0</v>
      </c>
      <c r="J19" s="83"/>
      <c r="K19" s="266"/>
      <c r="L19" s="266"/>
    </row>
    <row r="20" spans="1:12" x14ac:dyDescent="0.25">
      <c r="A20" s="179" t="s">
        <v>50</v>
      </c>
      <c r="B20" s="84" t="s">
        <v>376</v>
      </c>
      <c r="C20" s="85" t="s">
        <v>120</v>
      </c>
      <c r="D20" s="179" t="s">
        <v>96</v>
      </c>
      <c r="E20" s="441">
        <v>1000</v>
      </c>
      <c r="F20" s="242"/>
      <c r="G20" s="242"/>
      <c r="H20" s="447"/>
      <c r="I20" s="48">
        <f t="shared" si="0"/>
        <v>0</v>
      </c>
      <c r="J20" s="83"/>
      <c r="K20" s="266"/>
      <c r="L20" s="266"/>
    </row>
    <row r="21" spans="1:12" ht="15.75" x14ac:dyDescent="0.25">
      <c r="A21" s="243"/>
      <c r="B21" s="192" t="s">
        <v>106</v>
      </c>
      <c r="C21" s="192"/>
      <c r="D21" s="192"/>
      <c r="E21" s="269">
        <f>SUM(E4:E20)</f>
        <v>9290</v>
      </c>
      <c r="F21" s="192"/>
      <c r="G21" s="192"/>
      <c r="H21" s="170"/>
      <c r="I21" s="236">
        <f>SUM(I4:I20)</f>
        <v>0</v>
      </c>
      <c r="J21" s="192"/>
      <c r="K21" s="266"/>
      <c r="L21" s="266"/>
    </row>
    <row r="22" spans="1:12" x14ac:dyDescent="0.25">
      <c r="A22" s="198"/>
      <c r="B22" s="198"/>
      <c r="C22" s="198"/>
      <c r="D22" s="198"/>
      <c r="E22" s="198"/>
      <c r="F22" s="198"/>
      <c r="G22" s="198"/>
      <c r="H22" s="198"/>
      <c r="I22" s="198"/>
      <c r="J22" s="198"/>
    </row>
    <row r="23" spans="1:12" x14ac:dyDescent="0.25">
      <c r="A23" s="305" t="s">
        <v>431</v>
      </c>
      <c r="B23" s="306"/>
      <c r="C23" s="306"/>
      <c r="D23" s="330"/>
      <c r="E23" s="330"/>
      <c r="F23" s="330"/>
      <c r="G23" s="330"/>
      <c r="H23" s="330"/>
      <c r="I23" s="330"/>
      <c r="J23" s="330"/>
      <c r="K23" s="307"/>
      <c r="L23" s="349"/>
    </row>
    <row r="24" spans="1:12" x14ac:dyDescent="0.25">
      <c r="A24" s="332" t="s">
        <v>410</v>
      </c>
      <c r="B24" s="333"/>
      <c r="C24" s="333"/>
      <c r="D24" s="333"/>
      <c r="E24" s="333"/>
      <c r="F24" s="333"/>
      <c r="G24" s="333"/>
      <c r="H24" s="333"/>
      <c r="I24" s="333"/>
      <c r="J24" s="343"/>
      <c r="K24" s="317"/>
      <c r="L24" s="311"/>
    </row>
    <row r="25" spans="1:12" x14ac:dyDescent="0.25">
      <c r="A25" s="335" t="s">
        <v>72</v>
      </c>
      <c r="B25" s="336"/>
      <c r="C25" s="336"/>
      <c r="D25" s="336"/>
      <c r="E25" s="336"/>
      <c r="F25" s="336"/>
      <c r="G25" s="336"/>
      <c r="H25" s="337"/>
      <c r="I25" s="337"/>
      <c r="J25" s="340"/>
      <c r="K25" s="317"/>
      <c r="L25" s="311"/>
    </row>
    <row r="26" spans="1:12" x14ac:dyDescent="0.25">
      <c r="A26" s="335" t="s">
        <v>73</v>
      </c>
      <c r="B26" s="339"/>
      <c r="C26" s="339"/>
      <c r="D26" s="339"/>
      <c r="E26" s="339"/>
      <c r="F26" s="339"/>
      <c r="G26" s="339"/>
      <c r="H26" s="310"/>
      <c r="I26" s="340"/>
      <c r="J26" s="340"/>
      <c r="K26" s="317"/>
      <c r="L26" s="311"/>
    </row>
    <row r="27" spans="1:12" x14ac:dyDescent="0.25">
      <c r="A27" s="325" t="s">
        <v>74</v>
      </c>
      <c r="B27" s="9"/>
      <c r="C27" s="9"/>
      <c r="D27" s="9"/>
      <c r="E27" s="9"/>
      <c r="F27" s="9"/>
      <c r="G27" s="9"/>
      <c r="H27" s="328"/>
      <c r="I27" s="328"/>
      <c r="J27" s="328"/>
      <c r="K27" s="94"/>
      <c r="L27" s="319"/>
    </row>
    <row r="28" spans="1:12" x14ac:dyDescent="0.25">
      <c r="A28" s="325" t="s">
        <v>75</v>
      </c>
      <c r="B28" s="9"/>
      <c r="C28" s="9"/>
      <c r="D28" s="9"/>
      <c r="E28" s="9"/>
      <c r="F28" s="9"/>
      <c r="G28" s="9"/>
      <c r="H28" s="328"/>
      <c r="I28" s="328"/>
      <c r="J28" s="328"/>
      <c r="K28" s="94"/>
      <c r="L28" s="319"/>
    </row>
    <row r="29" spans="1:12" x14ac:dyDescent="0.25">
      <c r="A29" s="325" t="s">
        <v>76</v>
      </c>
      <c r="B29" s="9"/>
      <c r="C29" s="9"/>
      <c r="D29" s="9"/>
      <c r="E29" s="9"/>
      <c r="F29" s="9"/>
      <c r="G29" s="9"/>
      <c r="H29" s="328"/>
      <c r="I29" s="328"/>
      <c r="J29" s="328"/>
      <c r="K29" s="94"/>
      <c r="L29" s="319"/>
    </row>
    <row r="30" spans="1:12" x14ac:dyDescent="0.25">
      <c r="A30" s="342" t="s">
        <v>490</v>
      </c>
      <c r="B30" s="320"/>
      <c r="C30" s="320"/>
      <c r="D30" s="320"/>
      <c r="E30" s="326"/>
      <c r="F30" s="326"/>
      <c r="G30" s="326"/>
      <c r="H30" s="326"/>
      <c r="I30" s="326"/>
      <c r="J30" s="326"/>
      <c r="K30" s="321"/>
      <c r="L30" s="316"/>
    </row>
    <row r="32" spans="1:12" x14ac:dyDescent="0.25">
      <c r="A32" s="76" t="s">
        <v>77</v>
      </c>
      <c r="B32" s="77"/>
      <c r="C32" s="77"/>
      <c r="D32" s="78" t="s">
        <v>78</v>
      </c>
      <c r="E32" s="78"/>
      <c r="F32" s="78"/>
      <c r="G32" s="78"/>
      <c r="H32" s="78" t="s">
        <v>79</v>
      </c>
      <c r="I32" s="78"/>
    </row>
  </sheetData>
  <protectedRanges>
    <protectedRange sqref="F4:H20" name="Obseg28_1_1"/>
  </protectedRanges>
  <sortState ref="B4:E20">
    <sortCondition ref="B4"/>
  </sortState>
  <mergeCells count="1">
    <mergeCell ref="A1:I1"/>
  </mergeCells>
  <pageMargins left="0.7" right="0.7" top="0.75" bottom="0.75" header="0.3" footer="0.3"/>
  <pageSetup paperSize="9" scale="89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>
      <selection activeCell="L28" sqref="L28"/>
    </sheetView>
  </sheetViews>
  <sheetFormatPr defaultRowHeight="15" x14ac:dyDescent="0.25"/>
  <cols>
    <col min="1" max="1" width="6.85546875" customWidth="1"/>
    <col min="2" max="2" width="32.42578125" customWidth="1"/>
    <col min="3" max="3" width="12.5703125" customWidth="1"/>
    <col min="4" max="4" width="7.7109375" customWidth="1"/>
    <col min="5" max="5" width="8.7109375" customWidth="1"/>
    <col min="7" max="7" width="7.28515625" customWidth="1"/>
    <col min="8" max="8" width="10.5703125" customWidth="1"/>
    <col min="9" max="9" width="9.28515625" customWidth="1"/>
    <col min="10" max="10" width="12.140625" customWidth="1"/>
    <col min="11" max="11" width="14.85546875" customWidth="1"/>
    <col min="12" max="12" width="11.140625" customWidth="1"/>
  </cols>
  <sheetData>
    <row r="1" spans="1:12" ht="15.75" x14ac:dyDescent="0.25">
      <c r="A1" s="470" t="s">
        <v>698</v>
      </c>
      <c r="B1" s="470"/>
      <c r="C1" s="470"/>
      <c r="D1" s="470"/>
      <c r="E1" s="470"/>
      <c r="F1" s="470"/>
      <c r="G1" s="470"/>
      <c r="H1" s="470"/>
      <c r="I1" s="470"/>
      <c r="J1" s="151"/>
      <c r="K1" s="257"/>
      <c r="L1" s="257"/>
    </row>
    <row r="2" spans="1:12" ht="51.75" x14ac:dyDescent="0.25">
      <c r="A2" s="21" t="s">
        <v>11</v>
      </c>
      <c r="B2" s="238" t="s">
        <v>12</v>
      </c>
      <c r="C2" s="238" t="s">
        <v>118</v>
      </c>
      <c r="D2" s="239" t="s">
        <v>14</v>
      </c>
      <c r="E2" s="220" t="s">
        <v>15</v>
      </c>
      <c r="F2" s="21" t="s">
        <v>16</v>
      </c>
      <c r="G2" s="21" t="s">
        <v>17</v>
      </c>
      <c r="H2" s="21" t="s">
        <v>18</v>
      </c>
      <c r="I2" s="21" t="s">
        <v>19</v>
      </c>
      <c r="J2" s="22" t="s">
        <v>21</v>
      </c>
      <c r="K2" s="258" t="s">
        <v>495</v>
      </c>
      <c r="L2" s="258" t="s">
        <v>502</v>
      </c>
    </row>
    <row r="3" spans="1:12" x14ac:dyDescent="0.25">
      <c r="A3" s="21">
        <v>1</v>
      </c>
      <c r="B3" s="21">
        <v>2</v>
      </c>
      <c r="C3" s="21">
        <v>3</v>
      </c>
      <c r="D3" s="239">
        <v>4</v>
      </c>
      <c r="E3" s="413">
        <v>5</v>
      </c>
      <c r="F3" s="240">
        <v>6</v>
      </c>
      <c r="G3" s="240">
        <v>7</v>
      </c>
      <c r="H3" s="414">
        <v>8</v>
      </c>
      <c r="I3" s="221" t="s">
        <v>599</v>
      </c>
      <c r="J3" s="24">
        <v>10</v>
      </c>
      <c r="K3" s="259">
        <v>11</v>
      </c>
      <c r="L3" s="259">
        <v>12</v>
      </c>
    </row>
    <row r="4" spans="1:12" ht="60" x14ac:dyDescent="0.25">
      <c r="A4" s="179" t="s">
        <v>23</v>
      </c>
      <c r="B4" s="51" t="s">
        <v>372</v>
      </c>
      <c r="C4" s="52" t="s">
        <v>373</v>
      </c>
      <c r="D4" s="179" t="s">
        <v>26</v>
      </c>
      <c r="E4" s="420">
        <v>200</v>
      </c>
      <c r="F4" s="242"/>
      <c r="G4" s="242"/>
      <c r="H4" s="447"/>
      <c r="I4" s="48">
        <f t="shared" ref="I4:I7" si="0">E4*H4</f>
        <v>0</v>
      </c>
      <c r="J4" s="83"/>
      <c r="K4" s="260"/>
      <c r="L4" s="260"/>
    </row>
    <row r="5" spans="1:12" ht="30" x14ac:dyDescent="0.25">
      <c r="A5" s="179" t="s">
        <v>27</v>
      </c>
      <c r="B5" s="44" t="s">
        <v>420</v>
      </c>
      <c r="C5" s="125" t="s">
        <v>366</v>
      </c>
      <c r="D5" s="179" t="s">
        <v>96</v>
      </c>
      <c r="E5" s="420">
        <v>230</v>
      </c>
      <c r="F5" s="242"/>
      <c r="G5" s="242"/>
      <c r="H5" s="447"/>
      <c r="I5" s="48">
        <f t="shared" si="0"/>
        <v>0</v>
      </c>
      <c r="J5" s="83"/>
      <c r="K5" s="263"/>
      <c r="L5" s="263"/>
    </row>
    <row r="6" spans="1:12" ht="30" x14ac:dyDescent="0.25">
      <c r="A6" s="179" t="s">
        <v>29</v>
      </c>
      <c r="B6" s="44" t="s">
        <v>741</v>
      </c>
      <c r="C6" s="125" t="s">
        <v>366</v>
      </c>
      <c r="D6" s="179" t="s">
        <v>96</v>
      </c>
      <c r="E6" s="420">
        <v>200</v>
      </c>
      <c r="F6" s="242"/>
      <c r="G6" s="242"/>
      <c r="H6" s="447"/>
      <c r="I6" s="48">
        <f t="shared" si="0"/>
        <v>0</v>
      </c>
      <c r="J6" s="83"/>
      <c r="K6" s="266"/>
      <c r="L6" s="266"/>
    </row>
    <row r="7" spans="1:12" x14ac:dyDescent="0.25">
      <c r="A7" s="179" t="s">
        <v>30</v>
      </c>
      <c r="B7" s="51" t="s">
        <v>418</v>
      </c>
      <c r="C7" s="52" t="s">
        <v>373</v>
      </c>
      <c r="D7" s="179" t="s">
        <v>26</v>
      </c>
      <c r="E7" s="420">
        <v>420</v>
      </c>
      <c r="F7" s="242"/>
      <c r="G7" s="242"/>
      <c r="H7" s="447"/>
      <c r="I7" s="48">
        <f t="shared" si="0"/>
        <v>0</v>
      </c>
      <c r="J7" s="83"/>
      <c r="K7" s="266"/>
      <c r="L7" s="266"/>
    </row>
    <row r="8" spans="1:12" ht="15.75" x14ac:dyDescent="0.25">
      <c r="A8" s="243"/>
      <c r="B8" s="192" t="s">
        <v>106</v>
      </c>
      <c r="C8" s="192"/>
      <c r="D8" s="192"/>
      <c r="E8" s="269">
        <f>SUM(E4:E7)</f>
        <v>1050</v>
      </c>
      <c r="F8" s="192"/>
      <c r="G8" s="192"/>
      <c r="H8" s="170"/>
      <c r="I8" s="236">
        <f>SUM(I4:I7)</f>
        <v>0</v>
      </c>
      <c r="J8" s="192"/>
      <c r="K8" s="266"/>
      <c r="L8" s="266"/>
    </row>
    <row r="9" spans="1:12" x14ac:dyDescent="0.25">
      <c r="A9" s="198"/>
      <c r="B9" s="198"/>
      <c r="C9" s="198"/>
      <c r="D9" s="198"/>
      <c r="E9" s="198"/>
      <c r="F9" s="198"/>
      <c r="G9" s="198"/>
      <c r="H9" s="198"/>
      <c r="I9" s="198"/>
      <c r="J9" s="198"/>
    </row>
    <row r="10" spans="1:12" x14ac:dyDescent="0.25">
      <c r="A10" s="322" t="s">
        <v>171</v>
      </c>
      <c r="B10" s="323"/>
      <c r="C10" s="350"/>
      <c r="D10" s="350"/>
      <c r="E10" s="350"/>
      <c r="F10" s="350"/>
      <c r="G10" s="350"/>
      <c r="H10" s="352"/>
      <c r="I10" s="330"/>
      <c r="J10" s="330"/>
      <c r="K10" s="307"/>
      <c r="L10" s="349"/>
    </row>
    <row r="11" spans="1:12" x14ac:dyDescent="0.25">
      <c r="A11" s="335" t="s">
        <v>602</v>
      </c>
      <c r="B11" s="336"/>
      <c r="C11" s="336"/>
      <c r="D11" s="336"/>
      <c r="E11" s="336"/>
      <c r="F11" s="336"/>
      <c r="G11" s="339"/>
      <c r="H11" s="310"/>
      <c r="I11" s="340"/>
      <c r="J11" s="340"/>
      <c r="K11" s="317"/>
      <c r="L11" s="311"/>
    </row>
    <row r="12" spans="1:12" x14ac:dyDescent="0.25">
      <c r="A12" s="325" t="s">
        <v>74</v>
      </c>
      <c r="B12" s="9"/>
      <c r="C12" s="9"/>
      <c r="D12" s="9"/>
      <c r="E12" s="9"/>
      <c r="F12" s="9"/>
      <c r="G12" s="9"/>
      <c r="H12" s="328"/>
      <c r="I12" s="328"/>
      <c r="J12" s="347"/>
      <c r="K12" s="94"/>
      <c r="L12" s="319"/>
    </row>
    <row r="13" spans="1:12" x14ac:dyDescent="0.25">
      <c r="A13" s="325" t="s">
        <v>75</v>
      </c>
      <c r="B13" s="9"/>
      <c r="C13" s="9"/>
      <c r="D13" s="9"/>
      <c r="E13" s="9"/>
      <c r="F13" s="9"/>
      <c r="G13" s="9"/>
      <c r="H13" s="328"/>
      <c r="I13" s="328"/>
      <c r="J13" s="42"/>
      <c r="K13" s="94"/>
      <c r="L13" s="319"/>
    </row>
    <row r="14" spans="1:12" x14ac:dyDescent="0.25">
      <c r="A14" s="325" t="s">
        <v>76</v>
      </c>
      <c r="B14" s="9"/>
      <c r="C14" s="9"/>
      <c r="D14" s="9"/>
      <c r="E14" s="9"/>
      <c r="F14" s="9"/>
      <c r="G14" s="9"/>
      <c r="H14" s="328"/>
      <c r="I14" s="328"/>
      <c r="J14" s="42"/>
      <c r="K14" s="94"/>
      <c r="L14" s="319"/>
    </row>
    <row r="15" spans="1:12" x14ac:dyDescent="0.25">
      <c r="A15" s="342" t="s">
        <v>490</v>
      </c>
      <c r="B15" s="320"/>
      <c r="C15" s="320"/>
      <c r="D15" s="320"/>
      <c r="E15" s="326"/>
      <c r="F15" s="326"/>
      <c r="G15" s="326"/>
      <c r="H15" s="326"/>
      <c r="I15" s="326"/>
      <c r="J15" s="326"/>
      <c r="K15" s="321"/>
      <c r="L15" s="316"/>
    </row>
    <row r="17" spans="1:9" x14ac:dyDescent="0.25">
      <c r="B17" s="14"/>
      <c r="C17" s="14"/>
    </row>
    <row r="18" spans="1:9" x14ac:dyDescent="0.25">
      <c r="A18" s="76" t="s">
        <v>77</v>
      </c>
      <c r="B18" s="77"/>
      <c r="C18" s="77"/>
      <c r="D18" s="78" t="s">
        <v>78</v>
      </c>
      <c r="E18" s="78"/>
      <c r="F18" s="78"/>
      <c r="G18" s="78"/>
      <c r="H18" s="78" t="s">
        <v>79</v>
      </c>
      <c r="I18" s="78"/>
    </row>
    <row r="21" spans="1:9" x14ac:dyDescent="0.25">
      <c r="A21" s="76"/>
      <c r="B21" s="77"/>
      <c r="C21" s="77"/>
      <c r="D21" s="78"/>
      <c r="E21" s="78"/>
      <c r="F21" s="78"/>
      <c r="G21" s="78"/>
      <c r="H21" s="78"/>
      <c r="I21" s="78"/>
    </row>
  </sheetData>
  <protectedRanges>
    <protectedRange sqref="F4:H4" name="Obseg28_1_1"/>
    <protectedRange sqref="F5:H7" name="Obseg28_1_1_2"/>
  </protectedRanges>
  <mergeCells count="1">
    <mergeCell ref="A1:I1"/>
  </mergeCells>
  <pageMargins left="0.7" right="0.7" top="0.75" bottom="0.75" header="0.3" footer="0.3"/>
  <pageSetup paperSize="9" scale="91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N19" sqref="N19"/>
    </sheetView>
  </sheetViews>
  <sheetFormatPr defaultRowHeight="15" x14ac:dyDescent="0.25"/>
  <cols>
    <col min="1" max="1" width="7" customWidth="1"/>
    <col min="2" max="2" width="48.85546875" customWidth="1"/>
    <col min="3" max="3" width="10.85546875" customWidth="1"/>
    <col min="4" max="4" width="7.7109375" customWidth="1"/>
    <col min="6" max="6" width="12.140625" customWidth="1"/>
    <col min="7" max="7" width="7.28515625" customWidth="1"/>
    <col min="8" max="8" width="11.85546875" customWidth="1"/>
    <col min="9" max="9" width="14.85546875" customWidth="1"/>
    <col min="10" max="10" width="12.140625" customWidth="1"/>
    <col min="11" max="11" width="11.42578125" customWidth="1"/>
  </cols>
  <sheetData>
    <row r="1" spans="1:12" ht="15.75" x14ac:dyDescent="0.25">
      <c r="A1" s="470" t="s">
        <v>699</v>
      </c>
      <c r="B1" s="470"/>
      <c r="C1" s="470"/>
      <c r="D1" s="470"/>
      <c r="E1" s="470"/>
      <c r="F1" s="470"/>
      <c r="G1" s="470"/>
      <c r="H1" s="470"/>
      <c r="I1" s="470"/>
      <c r="J1" s="151"/>
      <c r="K1" s="257"/>
      <c r="L1" s="257"/>
    </row>
    <row r="2" spans="1:12" ht="51.75" x14ac:dyDescent="0.25">
      <c r="A2" s="21" t="s">
        <v>11</v>
      </c>
      <c r="B2" s="238" t="s">
        <v>12</v>
      </c>
      <c r="C2" s="21" t="s">
        <v>118</v>
      </c>
      <c r="D2" s="239" t="s">
        <v>14</v>
      </c>
      <c r="E2" s="220" t="s">
        <v>482</v>
      </c>
      <c r="F2" s="21" t="s">
        <v>16</v>
      </c>
      <c r="G2" s="21" t="s">
        <v>17</v>
      </c>
      <c r="H2" s="21" t="s">
        <v>18</v>
      </c>
      <c r="I2" s="21" t="s">
        <v>19</v>
      </c>
      <c r="J2" s="22" t="s">
        <v>21</v>
      </c>
      <c r="K2" s="258" t="s">
        <v>495</v>
      </c>
      <c r="L2" s="258" t="s">
        <v>502</v>
      </c>
    </row>
    <row r="3" spans="1:12" x14ac:dyDescent="0.25">
      <c r="A3" s="21">
        <v>1</v>
      </c>
      <c r="B3" s="21">
        <v>2</v>
      </c>
      <c r="C3" s="21">
        <v>3</v>
      </c>
      <c r="D3" s="239">
        <v>4</v>
      </c>
      <c r="E3" s="478">
        <v>5</v>
      </c>
      <c r="F3" s="240">
        <v>6</v>
      </c>
      <c r="G3" s="240">
        <v>7</v>
      </c>
      <c r="H3" s="240">
        <v>8</v>
      </c>
      <c r="I3" s="221" t="s">
        <v>599</v>
      </c>
      <c r="J3" s="24">
        <v>10</v>
      </c>
      <c r="K3" s="259">
        <v>11</v>
      </c>
      <c r="L3" s="259">
        <v>12</v>
      </c>
    </row>
    <row r="4" spans="1:12" x14ac:dyDescent="0.25">
      <c r="A4" s="179" t="s">
        <v>23</v>
      </c>
      <c r="B4" s="90" t="s">
        <v>477</v>
      </c>
      <c r="C4" s="92" t="s">
        <v>377</v>
      </c>
      <c r="D4" s="179" t="s">
        <v>96</v>
      </c>
      <c r="E4" s="476">
        <v>50</v>
      </c>
      <c r="F4" s="241"/>
      <c r="G4" s="241"/>
      <c r="H4" s="473"/>
      <c r="I4" s="48">
        <f t="shared" ref="I4:I7" si="0">E4*H4</f>
        <v>0</v>
      </c>
      <c r="J4" s="83"/>
      <c r="K4" s="260"/>
      <c r="L4" s="260"/>
    </row>
    <row r="5" spans="1:12" ht="25.5" customHeight="1" x14ac:dyDescent="0.25">
      <c r="A5" s="179" t="s">
        <v>27</v>
      </c>
      <c r="B5" s="90" t="s">
        <v>516</v>
      </c>
      <c r="C5" s="92" t="s">
        <v>378</v>
      </c>
      <c r="D5" s="179" t="s">
        <v>96</v>
      </c>
      <c r="E5" s="476">
        <v>175</v>
      </c>
      <c r="F5" s="241"/>
      <c r="G5" s="241"/>
      <c r="H5" s="474"/>
      <c r="I5" s="48">
        <f t="shared" si="0"/>
        <v>0</v>
      </c>
      <c r="J5" s="83"/>
      <c r="K5" s="263"/>
      <c r="L5" s="263"/>
    </row>
    <row r="6" spans="1:12" ht="21" customHeight="1" x14ac:dyDescent="0.25">
      <c r="A6" s="179" t="s">
        <v>29</v>
      </c>
      <c r="B6" s="90" t="s">
        <v>517</v>
      </c>
      <c r="C6" s="92" t="s">
        <v>378</v>
      </c>
      <c r="D6" s="179" t="s">
        <v>96</v>
      </c>
      <c r="E6" s="477">
        <v>350</v>
      </c>
      <c r="F6" s="242"/>
      <c r="G6" s="242"/>
      <c r="H6" s="475"/>
      <c r="I6" s="48">
        <f t="shared" si="0"/>
        <v>0</v>
      </c>
      <c r="J6" s="83"/>
      <c r="K6" s="266"/>
      <c r="L6" s="266"/>
    </row>
    <row r="7" spans="1:12" ht="21" customHeight="1" x14ac:dyDescent="0.25">
      <c r="A7" s="179" t="s">
        <v>30</v>
      </c>
      <c r="B7" s="90" t="s">
        <v>379</v>
      </c>
      <c r="C7" s="92" t="s">
        <v>380</v>
      </c>
      <c r="D7" s="179" t="s">
        <v>96</v>
      </c>
      <c r="E7" s="477">
        <v>30</v>
      </c>
      <c r="F7" s="242"/>
      <c r="G7" s="242"/>
      <c r="H7" s="475"/>
      <c r="I7" s="48">
        <f t="shared" si="0"/>
        <v>0</v>
      </c>
      <c r="J7" s="83"/>
      <c r="K7" s="266"/>
      <c r="L7" s="266"/>
    </row>
    <row r="8" spans="1:12" ht="15.75" x14ac:dyDescent="0.25">
      <c r="A8" s="112"/>
      <c r="B8" s="87" t="s">
        <v>106</v>
      </c>
      <c r="C8" s="87"/>
      <c r="D8" s="87"/>
      <c r="E8" s="262">
        <f>SUM(E4:E7)</f>
        <v>605</v>
      </c>
      <c r="F8" s="87"/>
      <c r="G8" s="87"/>
      <c r="H8" s="88"/>
      <c r="I8" s="156">
        <f>SUM(I4:I7)</f>
        <v>0</v>
      </c>
      <c r="J8" s="87"/>
      <c r="K8" s="266"/>
      <c r="L8" s="266"/>
    </row>
    <row r="10" spans="1:12" x14ac:dyDescent="0.25">
      <c r="A10" s="322" t="s">
        <v>171</v>
      </c>
      <c r="B10" s="323"/>
      <c r="C10" s="350"/>
      <c r="D10" s="350"/>
      <c r="E10" s="351"/>
      <c r="F10" s="307"/>
      <c r="G10" s="307"/>
      <c r="H10" s="307"/>
      <c r="I10" s="349"/>
      <c r="J10" s="415"/>
    </row>
    <row r="11" spans="1:12" x14ac:dyDescent="0.25">
      <c r="A11" s="325" t="s">
        <v>74</v>
      </c>
      <c r="B11" s="9"/>
      <c r="C11" s="9"/>
      <c r="D11" s="9"/>
      <c r="E11" s="318"/>
      <c r="F11" s="133"/>
      <c r="G11" s="133"/>
      <c r="H11" s="133"/>
      <c r="I11" s="346"/>
      <c r="J11" s="133"/>
      <c r="K11" s="134"/>
    </row>
    <row r="12" spans="1:12" x14ac:dyDescent="0.25">
      <c r="A12" s="325" t="s">
        <v>75</v>
      </c>
      <c r="B12" s="9"/>
      <c r="C12" s="9"/>
      <c r="D12" s="9"/>
      <c r="E12" s="318"/>
      <c r="F12" s="161"/>
      <c r="G12" s="161"/>
      <c r="H12" s="128"/>
      <c r="I12" s="388"/>
      <c r="J12" s="128"/>
      <c r="K12" s="121"/>
    </row>
    <row r="13" spans="1:12" x14ac:dyDescent="0.25">
      <c r="A13" s="325" t="s">
        <v>76</v>
      </c>
      <c r="B13" s="9"/>
      <c r="C13" s="9"/>
      <c r="D13" s="9"/>
      <c r="E13" s="318"/>
      <c r="F13" s="312"/>
      <c r="G13" s="312"/>
      <c r="H13" s="237"/>
      <c r="I13" s="313"/>
      <c r="J13" s="135"/>
      <c r="K13" s="82"/>
    </row>
    <row r="14" spans="1:12" x14ac:dyDescent="0.25">
      <c r="A14" s="342" t="s">
        <v>490</v>
      </c>
      <c r="B14" s="326"/>
      <c r="C14" s="326"/>
      <c r="D14" s="326"/>
      <c r="E14" s="321"/>
      <c r="F14" s="402"/>
      <c r="G14" s="402"/>
      <c r="H14" s="321"/>
      <c r="I14" s="316"/>
      <c r="J14" s="94"/>
    </row>
    <row r="15" spans="1:12" x14ac:dyDescent="0.25">
      <c r="A15" s="75"/>
      <c r="B15" s="75"/>
      <c r="C15" s="75"/>
      <c r="D15" s="75"/>
      <c r="E15" s="75"/>
      <c r="F15" s="75"/>
      <c r="G15" s="75"/>
    </row>
    <row r="16" spans="1:12" x14ac:dyDescent="0.25">
      <c r="A16" s="75"/>
    </row>
    <row r="19" spans="1:7" x14ac:dyDescent="0.25">
      <c r="A19" s="76" t="s">
        <v>77</v>
      </c>
      <c r="B19" s="77"/>
      <c r="C19" s="77"/>
      <c r="D19" s="78" t="s">
        <v>78</v>
      </c>
      <c r="E19" s="78"/>
      <c r="F19" s="78" t="s">
        <v>79</v>
      </c>
      <c r="G19" s="78"/>
    </row>
  </sheetData>
  <protectedRanges>
    <protectedRange sqref="F4:H7" name="Obseg28_1_1"/>
  </protectedRanges>
  <mergeCells count="1">
    <mergeCell ref="A1:I1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35</vt:i4>
      </vt:variant>
    </vt:vector>
  </HeadingPairs>
  <TitlesOfParts>
    <vt:vector size="35" baseType="lpstr">
      <vt:lpstr>navodila</vt:lpstr>
      <vt:lpstr>1 sveže meso</vt:lpstr>
      <vt:lpstr>2 MESNI IZDELKI</vt:lpstr>
      <vt:lpstr>mesni izdelki</vt:lpstr>
      <vt:lpstr>3 perutnina</vt:lpstr>
      <vt:lpstr>4 ribe zamrznjene</vt:lpstr>
      <vt:lpstr>5 ribe konzervirane</vt:lpstr>
      <vt:lpstr>6 mleko</vt:lpstr>
      <vt:lpstr>7 siri, namazi, skute</vt:lpstr>
      <vt:lpstr>8 jogurti</vt:lpstr>
      <vt:lpstr>9 smetana, maslo</vt:lpstr>
      <vt:lpstr>10 sladoled</vt:lpstr>
      <vt:lpstr>11 kruh in pekovski izdelki</vt:lpstr>
      <vt:lpstr>12 sveže pečene tortice</vt:lpstr>
      <vt:lpstr>13 testenine, zakuhe</vt:lpstr>
      <vt:lpstr>14 moke,mlevski izdelki</vt:lpstr>
      <vt:lpstr>16 sveže sadje</vt:lpstr>
      <vt:lpstr>15 sveže sadje</vt:lpstr>
      <vt:lpstr>16 SVEŽA ZELENJAVA</vt:lpstr>
      <vt:lpstr>17 SUHO SADJE IN OREŠČKI</vt:lpstr>
      <vt:lpstr>18 konzervirano sadje</vt:lpstr>
      <vt:lpstr>19 konzervirana zelenjava</vt:lpstr>
      <vt:lpstr>20 zamrznjena zelenjava, sadje</vt:lpstr>
      <vt:lpstr>21 zamrznjeni izdelki iz testa</vt:lpstr>
      <vt:lpstr>22 sveže testenine</vt:lpstr>
      <vt:lpstr>23 čaji</vt:lpstr>
      <vt:lpstr>24 začimbe</vt:lpstr>
      <vt:lpstr>25 juhe</vt:lpstr>
      <vt:lpstr>26 mesne paštete</vt:lpstr>
      <vt:lpstr>27 med</vt:lpstr>
      <vt:lpstr>28 sestavine za peciva</vt:lpstr>
      <vt:lpstr>29 OPB</vt:lpstr>
      <vt:lpstr>30 brezalkoholna pijača</vt:lpstr>
      <vt:lpstr>31 sadne kaše</vt:lpstr>
      <vt:lpstr>32 alkoholna pijača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</dc:creator>
  <cp:lastModifiedBy>Jasna</cp:lastModifiedBy>
  <cp:lastPrinted>2022-09-20T11:46:45Z</cp:lastPrinted>
  <dcterms:created xsi:type="dcterms:W3CDTF">2019-09-11T09:20:58Z</dcterms:created>
  <dcterms:modified xsi:type="dcterms:W3CDTF">2024-09-13T12:19:10Z</dcterms:modified>
</cp:coreProperties>
</file>